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F2DFED15-6FF4-4725-8979-8A6E6037ECAC}" xr6:coauthVersionLast="47" xr6:coauthVersionMax="47" xr10:uidLastSave="{00000000-0000-0000-0000-000000000000}"/>
  <bookViews>
    <workbookView xWindow="29835" yWindow="765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26'!$A$1:$Q$44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I28" i="3"/>
  <c r="I27" i="3"/>
  <c r="P23" i="3"/>
  <c r="N11" i="3"/>
  <c r="M11" i="3"/>
  <c r="O11" i="3" s="1"/>
  <c r="L11" i="3"/>
  <c r="P11" i="3" s="1"/>
  <c r="L9" i="3"/>
  <c r="I9" i="3"/>
  <c r="M9" i="3" s="1"/>
  <c r="L8" i="3"/>
  <c r="I8" i="3"/>
  <c r="M8" i="3" s="1"/>
  <c r="L7" i="3"/>
  <c r="I7" i="3"/>
  <c r="M7" i="3" s="1"/>
  <c r="L8" i="6"/>
  <c r="I8" i="6"/>
  <c r="M8" i="6" s="1"/>
  <c r="P16" i="2"/>
  <c r="P17" i="2"/>
  <c r="P15" i="2"/>
  <c r="P14" i="2"/>
  <c r="P13" i="2"/>
  <c r="P12" i="2"/>
  <c r="P11" i="2"/>
  <c r="P10" i="2"/>
  <c r="P8" i="2"/>
  <c r="P7" i="2"/>
  <c r="N9" i="3" l="1"/>
  <c r="P9" i="3" s="1"/>
  <c r="O9" i="3"/>
  <c r="N8" i="3"/>
  <c r="P8" i="3" s="1"/>
  <c r="O8" i="3"/>
  <c r="N7" i="3"/>
  <c r="P7" i="3" s="1"/>
  <c r="O7" i="3"/>
  <c r="N8" i="6"/>
  <c r="P8" i="6" s="1"/>
  <c r="O8" i="6"/>
  <c r="F13" i="4" l="1"/>
  <c r="G13" i="4"/>
  <c r="H13" i="4"/>
  <c r="E13" i="4"/>
  <c r="H2" i="3" l="1"/>
  <c r="H2" i="2" l="1"/>
  <c r="I2" i="1"/>
  <c r="L10" i="3" l="1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2" l="1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31" i="3"/>
  <c r="M31" i="3" s="1"/>
  <c r="I32" i="3"/>
  <c r="M32" i="3" s="1"/>
  <c r="I33" i="3"/>
  <c r="M33" i="3" s="1"/>
  <c r="I29" i="2"/>
  <c r="M29" i="2" s="1"/>
  <c r="I30" i="2"/>
  <c r="M30" i="2" s="1"/>
  <c r="I31" i="2"/>
  <c r="M31" i="2" s="1"/>
  <c r="N33" i="3" l="1"/>
  <c r="P33" i="3" s="1"/>
  <c r="O33" i="3"/>
  <c r="N32" i="3"/>
  <c r="P32" i="3" s="1"/>
  <c r="O32" i="3"/>
  <c r="N31" i="3"/>
  <c r="P31" i="3" s="1"/>
  <c r="O31" i="3"/>
  <c r="O30" i="2"/>
  <c r="N30" i="2"/>
  <c r="P30" i="2" s="1"/>
  <c r="N31" i="2"/>
  <c r="P31" i="2" s="1"/>
  <c r="O31" i="2"/>
  <c r="N29" i="2"/>
  <c r="P29" i="2" s="1"/>
  <c r="O29" i="2"/>
  <c r="I9" i="6"/>
  <c r="M9" i="6" s="1"/>
  <c r="L9" i="6"/>
  <c r="I10" i="6"/>
  <c r="M10" i="6" s="1"/>
  <c r="O10" i="6" s="1"/>
  <c r="L10" i="6"/>
  <c r="N10" i="6" l="1"/>
  <c r="P10" i="6" s="1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M9" i="2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9" i="3"/>
  <c r="M39" i="3" s="1"/>
  <c r="O39" i="3" l="1"/>
  <c r="N39" i="3"/>
  <c r="P39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P9" i="2" s="1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N9" i="1"/>
  <c r="I42" i="3"/>
  <c r="M42" i="3" s="1"/>
  <c r="I41" i="3"/>
  <c r="M41" i="3" s="1"/>
  <c r="I40" i="3"/>
  <c r="M40" i="3" s="1"/>
  <c r="I38" i="3"/>
  <c r="M38" i="3" s="1"/>
  <c r="I37" i="3"/>
  <c r="M37" i="3" s="1"/>
  <c r="I36" i="3"/>
  <c r="M36" i="3" s="1"/>
  <c r="I35" i="3"/>
  <c r="M35" i="3" s="1"/>
  <c r="I34" i="3"/>
  <c r="M34" i="3" s="1"/>
  <c r="I30" i="3"/>
  <c r="M30" i="3" s="1"/>
  <c r="I29" i="3"/>
  <c r="M29" i="3" s="1"/>
  <c r="M28" i="3"/>
  <c r="M27" i="3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M10" i="3"/>
  <c r="J8" i="1"/>
  <c r="N8" i="1" s="1"/>
  <c r="O9" i="1" l="1"/>
  <c r="Q9" i="1" s="1"/>
  <c r="P9" i="1"/>
  <c r="O8" i="1"/>
  <c r="Q8" i="1" s="1"/>
  <c r="P8" i="1"/>
  <c r="N12" i="3"/>
  <c r="P12" i="3" s="1"/>
  <c r="O12" i="3"/>
  <c r="N40" i="3"/>
  <c r="P40" i="3" s="1"/>
  <c r="O40" i="3"/>
  <c r="N25" i="3"/>
  <c r="P25" i="3" s="1"/>
  <c r="O25" i="3"/>
  <c r="N15" i="3"/>
  <c r="P15" i="3" s="1"/>
  <c r="O15" i="3"/>
  <c r="N29" i="3"/>
  <c r="P29" i="3" s="1"/>
  <c r="O29" i="3"/>
  <c r="N42" i="3"/>
  <c r="P42" i="3" s="1"/>
  <c r="O42" i="3"/>
  <c r="N24" i="3"/>
  <c r="P24" i="3" s="1"/>
  <c r="O24" i="3"/>
  <c r="N14" i="3"/>
  <c r="P14" i="3" s="1"/>
  <c r="O14" i="3"/>
  <c r="N16" i="3"/>
  <c r="P16" i="3" s="1"/>
  <c r="O16" i="3"/>
  <c r="N18" i="3"/>
  <c r="P18" i="3" s="1"/>
  <c r="O18" i="3"/>
  <c r="N35" i="3"/>
  <c r="P35" i="3" s="1"/>
  <c r="O35" i="3"/>
  <c r="N13" i="3"/>
  <c r="P13" i="3" s="1"/>
  <c r="O13" i="3"/>
  <c r="N28" i="3"/>
  <c r="P28" i="3" s="1"/>
  <c r="O28" i="3"/>
  <c r="N19" i="3"/>
  <c r="P19" i="3" s="1"/>
  <c r="O19" i="3"/>
  <c r="N34" i="3"/>
  <c r="P34" i="3" s="1"/>
  <c r="O34" i="3"/>
  <c r="O36" i="3"/>
  <c r="N36" i="3"/>
  <c r="P36" i="3" s="1"/>
  <c r="N26" i="3"/>
  <c r="P26" i="3" s="1"/>
  <c r="O26" i="3"/>
  <c r="N41" i="3"/>
  <c r="P41" i="3" s="1"/>
  <c r="O41" i="3"/>
  <c r="N27" i="3"/>
  <c r="P27" i="3" s="1"/>
  <c r="O27" i="3"/>
  <c r="N17" i="3"/>
  <c r="P17" i="3" s="1"/>
  <c r="O17" i="3"/>
  <c r="O30" i="3"/>
  <c r="N30" i="3"/>
  <c r="P30" i="3" s="1"/>
  <c r="N20" i="3"/>
  <c r="P20" i="3" s="1"/>
  <c r="O20" i="3"/>
  <c r="N21" i="3"/>
  <c r="P21" i="3" s="1"/>
  <c r="O21" i="3"/>
  <c r="N22" i="3"/>
  <c r="P22" i="3" s="1"/>
  <c r="O22" i="3"/>
  <c r="N37" i="3"/>
  <c r="P37" i="3" s="1"/>
  <c r="O37" i="3"/>
  <c r="N10" i="3"/>
  <c r="P10" i="3" s="1"/>
  <c r="O10" i="3"/>
  <c r="N23" i="3"/>
  <c r="O23" i="3"/>
  <c r="N38" i="3"/>
  <c r="P38" i="3" s="1"/>
  <c r="O38" i="3"/>
  <c r="I43" i="3"/>
  <c r="M43" i="3" s="1"/>
  <c r="I44" i="3"/>
  <c r="M44" i="3" s="1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4" i="3"/>
  <c r="P44" i="3" s="1"/>
  <c r="O44" i="3"/>
  <c r="N43" i="3"/>
  <c r="P43" i="3" s="1"/>
  <c r="O43" i="3"/>
  <c r="M2" i="3"/>
  <c r="O7" i="2"/>
  <c r="N2" i="1"/>
  <c r="M2" i="1"/>
  <c r="L2" i="3"/>
  <c r="M2" i="2"/>
  <c r="L2" i="2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<sst xmlns="http://schemas.openxmlformats.org/spreadsheetml/2006/main" count="416" uniqueCount="129">
  <si>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</si>
  <si>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</si>
  <si>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</si>
  <si>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</si>
  <si>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</si>
  <si>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</si>
  <si>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</si>
  <si>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</si>
  <si>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</si>
  <si>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</si>
  <si>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</si>
  <si>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</si>
  <si>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</si>
  <si>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</si>
  <si>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</si>
  <si>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</si>
  <si>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</si>
  <si>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</si>
  <si>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</si>
  <si>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</si>
  <si>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</si>
  <si>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</si>
  <si>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</si>
  <si>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</si>
  <si>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</si>
  <si>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</si>
  <si>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</si>
  <si>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</si>
  <si>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</si>
  <si>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</si>
  <si>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</si>
  <si>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</si>
  <si>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</si>
  <si>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</si>
  <si>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</si>
  <si>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</si>
  <si>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</si>
  <si>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</si>
  <si>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</si>
  <si>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</si>
  <si>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</si>
  <si>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</si>
  <si>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</si>
  <si>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</si>
  <si>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</si>
  <si>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</si>
  <si>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</si>
  <si>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</si>
  <si>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</si>
  <si>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</si>
  <si>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</si>
  <si>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</si>
  <si>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</si>
  <si>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</si>
  <si>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</si>
  <si>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</si>
  <si>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</si>
  <si>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</si>
  <si>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</si>
  <si>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</si>
  <si>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</si>
  <si>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</si>
  <si>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</si>
  <si>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</si>
  <si>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</si>
  <si>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</si>
  <si>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</si>
  <si>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</si>
  <si>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</si>
  <si>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</si>
  <si>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</si>
  <si>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</si>
  <si>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</si>
  <si>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</si>
  <si>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</si>
  <si>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</si>
  <si>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</si>
  <si>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</si>
  <si>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</si>
  <si>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</si>
  <si>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</si>
  <si>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</si>
  <si>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</si>
  <si>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</si>
  <si>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</si>
  <si>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</si>
  <si>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</si>
  <si>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</si>
  <si>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</si>
  <si>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</si>
  <si>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</si>
  <si>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</si>
  <si>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</si>
  <si>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</si>
  <si>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</si>
  <si>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</si>
  <si>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MUS</t>
  </si>
  <si>
    <t>21A/21B/31/28</t>
  </si>
  <si>
    <t>N/A</t>
  </si>
  <si>
    <t>2nd 5 Weeks--7/7-8/7</t>
  </si>
  <si>
    <t>1st 5 Weeks--6/2-7/3</t>
  </si>
  <si>
    <t xml:space="preserve">MUS </t>
  </si>
  <si>
    <t>8A</t>
  </si>
  <si>
    <t>10A</t>
  </si>
  <si>
    <t>15/NMUS15</t>
  </si>
  <si>
    <t>16/41/NMUS216</t>
  </si>
  <si>
    <t>17A/11</t>
  </si>
  <si>
    <t>22A/22B</t>
  </si>
  <si>
    <t>23A/23B</t>
  </si>
  <si>
    <t>38 (lessons)</t>
  </si>
  <si>
    <t>145/146/147</t>
  </si>
  <si>
    <t>Daniel Marschak</t>
  </si>
  <si>
    <t>Fa/Sp</t>
  </si>
  <si>
    <t xml:space="preserve">This is very similar to last Summer except rather than offer 2 piano pedagogy classes (MUS 25 and 27) we are offering our highly impacted group piano class MUS 21A/B. We would like to be able to offer 25 and 27 more frequently as they are CTE courses and core classes of 3 of our certificates, but more FTE would be needed. Any of the GE's would fill as Large Lecture if more FTE is offered. </t>
  </si>
  <si>
    <t>Late Start</t>
  </si>
  <si>
    <t>.375 CAH x 48 = 18 CAH</t>
  </si>
  <si>
    <t xml:space="preserve">Or Concert Choir MUS 44… </t>
  </si>
  <si>
    <t>Spring 25</t>
  </si>
  <si>
    <t xml:space="preserve">We are always happy to convert a productive GE like MUS 13, 5, 1, 34 into a large lecture as high as 100. </t>
  </si>
  <si>
    <t>Sp</t>
  </si>
  <si>
    <t>8B</t>
  </si>
  <si>
    <t>10B</t>
  </si>
  <si>
    <t>18A/18B</t>
  </si>
  <si>
    <t xml:space="preserve">May need to cross-list with 35 if enrollment low. </t>
  </si>
  <si>
    <t>45/NMUS 45</t>
  </si>
  <si>
    <t>46/NMUS 46</t>
  </si>
  <si>
    <t>17A</t>
  </si>
  <si>
    <t>11 or 44</t>
  </si>
  <si>
    <t>result does not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</si>
</sst>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2" fillId="8" borderId="14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right" inden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6" xfId="0" applyFont="1" applyFill="1" applyBorder="1" applyAlignment="1" applyProtection="1">
      <alignment horizontal="left"/>
      <protection locked="0"/>
    </xf>
    <xf numFmtId="0" fontId="12" fillId="8" borderId="13" xfId="0" applyFont="1" applyFill="1" applyBorder="1" applyAlignment="1" applyProtection="1">
      <alignment horizontal="left"/>
      <protection locked="0"/>
    </xf>
    <xf numFmtId="0" fontId="13" fillId="8" borderId="14" xfId="0" applyFont="1" applyFill="1" applyBorder="1" applyAlignment="1" applyProtection="1">
      <alignment horizontal="left"/>
      <protection locked="0"/>
    </xf>
    <xf numFmtId="0" fontId="13" fillId="8" borderId="13" xfId="0" applyFont="1" applyFill="1" applyBorder="1" applyAlignment="1" applyProtection="1">
      <alignment horizontal="left"/>
      <protection locked="0"/>
    </xf>
    <xf numFmtId="0" fontId="13" fillId="8" borderId="6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4" fillId="0" borderId="1" xfId="0" applyNumberFormat="1" applyFont="1" applyBorder="1" applyAlignment="1">
      <alignment horizontal="right"/>
    </xf>
    <xf numFmtId="165" fontId="0" fillId="10" borderId="16" xfId="3" applyNumberFormat="1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11" borderId="1" xfId="0" applyNumberFormat="1" applyFill="1" applyBorder="1" applyAlignment="1">
      <alignment horizontal="right"/>
    </xf>
    <xf numFmtId="0" fontId="0" fillId="11" borderId="1" xfId="0" applyFill="1" applyBorder="1"/>
    <xf numFmtId="0" fontId="0" fillId="11" borderId="0" xfId="0" applyFill="1"/>
    <xf numFmtId="0" fontId="0" fillId="11" borderId="0" xfId="0" applyFill="1" applyAlignment="1">
      <alignment horizontal="center"/>
    </xf>
    <xf numFmtId="0" fontId="0" fillId="11" borderId="0" xfId="0" applyFill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06" zoomScaleNormal="106" workbookViewId="0">
      <pane ySplit="6" topLeftCell="A7" activePane="bottomLeft" state="frozen"/>
      <selection activeCell="D6" sqref="D6"/>
      <selection pane="bottomLeft" activeCell="A26" sqref="A26:R2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20" t="s">
        <v>19</v>
      </c>
      <c r="J1" s="121"/>
      <c r="K1" s="122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3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23" t="str">
        <f>'2025-26 Summary'!C2</f>
        <v>MUS</v>
      </c>
      <c r="J2" s="123"/>
      <c r="K2" s="123"/>
      <c r="L2" s="11">
        <f>'2025-26 Summary'!D2</f>
        <v>12</v>
      </c>
      <c r="M2" s="4">
        <f>SUM(M7:M24)</f>
        <v>1.4433333333333331</v>
      </c>
      <c r="N2" s="4">
        <f>SUM(N7:N24)</f>
        <v>916</v>
      </c>
      <c r="O2" s="4">
        <f>SUM(O7:O24)</f>
        <v>30.533333333333331</v>
      </c>
      <c r="P2" s="29">
        <f>N2/M2</f>
        <v>634.64203233256364</v>
      </c>
      <c r="Q2" s="6">
        <f>O2/M2</f>
        <v>21.154734411085453</v>
      </c>
      <c r="R2" s="95" t="s">
        <v>92</v>
      </c>
    </row>
    <row r="3" spans="1:18" ht="19.5" customHeight="1" x14ac:dyDescent="0.25">
      <c r="A3" s="124"/>
      <c r="B3" s="125"/>
      <c r="C3" s="125"/>
      <c r="D3" s="125"/>
      <c r="E3" s="125"/>
      <c r="F3" s="125"/>
      <c r="G3" s="125"/>
      <c r="H3" s="125"/>
      <c r="I3" t="s">
        <v>36</v>
      </c>
      <c r="J3" s="118" t="s">
        <v>52</v>
      </c>
      <c r="K3" s="118"/>
      <c r="L3" s="119"/>
      <c r="M3" s="4">
        <f>'2025-26 Summary'!D2-'Summer 25'!M2-'Fall 25'!L2-'Spring 26'!L2</f>
        <v>7.9999999999991189E-3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111</v>
      </c>
      <c r="B4" s="1"/>
      <c r="C4" s="1"/>
      <c r="D4" s="1"/>
      <c r="E4" t="s">
        <v>25</v>
      </c>
      <c r="F4" s="1"/>
      <c r="G4" s="1"/>
      <c r="H4" s="1"/>
      <c r="I4" s="98"/>
      <c r="K4" s="72"/>
      <c r="L4" s="64"/>
      <c r="M4" s="64"/>
      <c r="O4" s="63"/>
      <c r="P4" s="63"/>
      <c r="Q4" s="63"/>
      <c r="R4" s="89" t="s">
        <v>94</v>
      </c>
    </row>
    <row r="5" spans="1:18" ht="19.350000000000001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4" t="s">
        <v>88</v>
      </c>
      <c r="R6" s="84" t="s">
        <v>13</v>
      </c>
    </row>
    <row r="7" spans="1:18" ht="15.75" customHeight="1" x14ac:dyDescent="0.25">
      <c r="A7" s="100" t="s">
        <v>96</v>
      </c>
      <c r="B7" s="36" t="s">
        <v>97</v>
      </c>
      <c r="C7" s="50" t="s">
        <v>48</v>
      </c>
      <c r="D7" s="50" t="s">
        <v>55</v>
      </c>
      <c r="E7" s="50"/>
      <c r="F7" s="50">
        <v>20</v>
      </c>
      <c r="G7" s="50" t="s">
        <v>98</v>
      </c>
      <c r="H7" s="31">
        <v>20</v>
      </c>
      <c r="I7" s="50">
        <v>1</v>
      </c>
      <c r="J7" s="66">
        <f t="shared" ref="J7:J8" si="0">H7*I7</f>
        <v>20</v>
      </c>
      <c r="K7" s="51">
        <v>3</v>
      </c>
      <c r="L7" s="101">
        <v>2.25</v>
      </c>
      <c r="M7" s="65">
        <f t="shared" ref="M7" si="1">L7*I7/15</f>
        <v>0.15</v>
      </c>
      <c r="N7" s="66">
        <f>J7*K7</f>
        <v>60</v>
      </c>
      <c r="O7" s="67">
        <f>N7/30</f>
        <v>2</v>
      </c>
      <c r="P7" s="65">
        <f t="shared" ref="P7" si="2">N7/M7</f>
        <v>400</v>
      </c>
      <c r="Q7" s="65">
        <f>O7/M7</f>
        <v>13.333333333333334</v>
      </c>
      <c r="R7" s="46"/>
    </row>
    <row r="8" spans="1:18" ht="15.75" customHeight="1" x14ac:dyDescent="0.25">
      <c r="A8" s="54" t="s">
        <v>96</v>
      </c>
      <c r="B8" s="41">
        <v>37</v>
      </c>
      <c r="C8" s="41" t="s">
        <v>48</v>
      </c>
      <c r="D8" s="50" t="s">
        <v>42</v>
      </c>
      <c r="E8" s="41" t="s">
        <v>95</v>
      </c>
      <c r="F8" s="50">
        <v>44</v>
      </c>
      <c r="G8" s="50">
        <v>44</v>
      </c>
      <c r="H8" s="31">
        <v>44</v>
      </c>
      <c r="I8" s="50">
        <v>1</v>
      </c>
      <c r="J8" s="66">
        <f t="shared" si="0"/>
        <v>44</v>
      </c>
      <c r="K8" s="73">
        <v>3</v>
      </c>
      <c r="L8" s="74">
        <v>3</v>
      </c>
      <c r="M8" s="65">
        <f t="shared" ref="M8:M24" si="3">L8*I8/15</f>
        <v>0.2</v>
      </c>
      <c r="N8" s="66">
        <f t="shared" ref="N8:N24" si="4">J8*K8</f>
        <v>132</v>
      </c>
      <c r="O8" s="67">
        <f t="shared" ref="O8:O24" si="5">N8/30</f>
        <v>4.4000000000000004</v>
      </c>
      <c r="P8" s="65">
        <f t="shared" ref="P8:P24" si="6">N8/M8</f>
        <v>660</v>
      </c>
      <c r="Q8" s="65">
        <f t="shared" ref="Q8:Q24" si="7">O8/M8</f>
        <v>22</v>
      </c>
      <c r="R8" s="46"/>
    </row>
    <row r="9" spans="1:18" ht="15.75" customHeight="1" x14ac:dyDescent="0.25">
      <c r="A9" s="54" t="s">
        <v>96</v>
      </c>
      <c r="B9" s="54">
        <v>13</v>
      </c>
      <c r="C9" s="54" t="s">
        <v>45</v>
      </c>
      <c r="D9" s="50" t="s">
        <v>42</v>
      </c>
      <c r="E9" s="54" t="s">
        <v>99</v>
      </c>
      <c r="F9" s="54">
        <v>65</v>
      </c>
      <c r="G9" s="54">
        <v>72</v>
      </c>
      <c r="H9" s="54">
        <v>65</v>
      </c>
      <c r="I9" s="54">
        <v>1</v>
      </c>
      <c r="J9" s="66">
        <v>65</v>
      </c>
      <c r="K9" s="75">
        <v>3</v>
      </c>
      <c r="L9" s="75">
        <v>3.9</v>
      </c>
      <c r="M9" s="65">
        <f t="shared" si="3"/>
        <v>0.26</v>
      </c>
      <c r="N9" s="66">
        <f t="shared" si="4"/>
        <v>195</v>
      </c>
      <c r="O9" s="67">
        <f t="shared" si="5"/>
        <v>6.5</v>
      </c>
      <c r="P9" s="65">
        <f t="shared" si="6"/>
        <v>750</v>
      </c>
      <c r="Q9" s="65">
        <f t="shared" si="7"/>
        <v>25</v>
      </c>
      <c r="R9" s="46"/>
    </row>
    <row r="10" spans="1:18" ht="15.75" customHeight="1" x14ac:dyDescent="0.25">
      <c r="A10" s="54" t="s">
        <v>96</v>
      </c>
      <c r="B10" s="54">
        <v>1</v>
      </c>
      <c r="C10" s="54" t="s">
        <v>48</v>
      </c>
      <c r="D10" s="50" t="s">
        <v>42</v>
      </c>
      <c r="E10" s="54" t="s">
        <v>100</v>
      </c>
      <c r="F10" s="54">
        <v>44</v>
      </c>
      <c r="G10" s="54">
        <v>79</v>
      </c>
      <c r="H10" s="54">
        <v>75</v>
      </c>
      <c r="I10" s="54">
        <v>1</v>
      </c>
      <c r="J10" s="66">
        <f t="shared" ref="J10:J24" si="8">H10*I10</f>
        <v>75</v>
      </c>
      <c r="K10" s="75">
        <v>3</v>
      </c>
      <c r="L10" s="75">
        <v>4.5</v>
      </c>
      <c r="M10" s="65">
        <f t="shared" si="3"/>
        <v>0.3</v>
      </c>
      <c r="N10" s="66">
        <f t="shared" si="4"/>
        <v>225</v>
      </c>
      <c r="O10" s="67">
        <f t="shared" si="5"/>
        <v>7.5</v>
      </c>
      <c r="P10" s="65">
        <f t="shared" si="6"/>
        <v>750</v>
      </c>
      <c r="Q10" s="65">
        <f t="shared" si="7"/>
        <v>25</v>
      </c>
      <c r="R10" s="46"/>
    </row>
    <row r="11" spans="1:18" ht="15.75" customHeight="1" x14ac:dyDescent="0.25">
      <c r="A11" s="54" t="s">
        <v>101</v>
      </c>
      <c r="B11" s="54">
        <v>6</v>
      </c>
      <c r="C11" s="54" t="s">
        <v>48</v>
      </c>
      <c r="D11" s="50" t="s">
        <v>43</v>
      </c>
      <c r="E11" s="54" t="s">
        <v>99</v>
      </c>
      <c r="F11" s="54">
        <v>20</v>
      </c>
      <c r="G11" s="54">
        <v>18</v>
      </c>
      <c r="H11" s="54">
        <v>20</v>
      </c>
      <c r="I11" s="54">
        <v>1</v>
      </c>
      <c r="J11" s="66">
        <f t="shared" si="8"/>
        <v>20</v>
      </c>
      <c r="K11" s="75">
        <v>2</v>
      </c>
      <c r="L11" s="75">
        <v>2</v>
      </c>
      <c r="M11" s="65">
        <f t="shared" si="3"/>
        <v>0.13333333333333333</v>
      </c>
      <c r="N11" s="66">
        <f t="shared" si="4"/>
        <v>40</v>
      </c>
      <c r="O11" s="67">
        <f t="shared" si="5"/>
        <v>1.3333333333333333</v>
      </c>
      <c r="P11" s="65">
        <f t="shared" si="6"/>
        <v>300</v>
      </c>
      <c r="Q11" s="65">
        <f t="shared" si="7"/>
        <v>10</v>
      </c>
      <c r="R11" s="46"/>
    </row>
    <row r="12" spans="1:18" ht="15.75" customHeight="1" x14ac:dyDescent="0.25">
      <c r="A12" s="54" t="s">
        <v>96</v>
      </c>
      <c r="B12" s="54">
        <v>34</v>
      </c>
      <c r="C12" s="54" t="s">
        <v>47</v>
      </c>
      <c r="D12" s="50" t="s">
        <v>42</v>
      </c>
      <c r="E12" s="54" t="s">
        <v>94</v>
      </c>
      <c r="F12" s="54">
        <v>44</v>
      </c>
      <c r="G12" s="54">
        <v>54</v>
      </c>
      <c r="H12" s="54">
        <v>44</v>
      </c>
      <c r="I12" s="54">
        <v>1</v>
      </c>
      <c r="J12" s="66">
        <f t="shared" si="8"/>
        <v>44</v>
      </c>
      <c r="K12" s="75">
        <v>3</v>
      </c>
      <c r="L12" s="75">
        <v>3</v>
      </c>
      <c r="M12" s="65">
        <f t="shared" si="3"/>
        <v>0.2</v>
      </c>
      <c r="N12" s="66">
        <f t="shared" si="4"/>
        <v>132</v>
      </c>
      <c r="O12" s="67">
        <f t="shared" si="5"/>
        <v>4.4000000000000004</v>
      </c>
      <c r="P12" s="65">
        <f t="shared" si="6"/>
        <v>660</v>
      </c>
      <c r="Q12" s="65">
        <f t="shared" si="7"/>
        <v>22</v>
      </c>
      <c r="R12" s="46"/>
    </row>
    <row r="13" spans="1:18" ht="15.75" customHeight="1" x14ac:dyDescent="0.25">
      <c r="A13" s="54" t="s">
        <v>101</v>
      </c>
      <c r="B13" s="54">
        <v>5</v>
      </c>
      <c r="C13" s="54" t="s">
        <v>46</v>
      </c>
      <c r="D13" s="50" t="s">
        <v>42</v>
      </c>
      <c r="E13" s="54" t="s">
        <v>99</v>
      </c>
      <c r="F13" s="54">
        <v>44</v>
      </c>
      <c r="G13" s="54">
        <v>44</v>
      </c>
      <c r="H13" s="54">
        <v>44</v>
      </c>
      <c r="I13" s="54">
        <v>1</v>
      </c>
      <c r="J13" s="66">
        <f t="shared" si="8"/>
        <v>44</v>
      </c>
      <c r="K13" s="75">
        <v>3</v>
      </c>
      <c r="L13" s="75">
        <v>3</v>
      </c>
      <c r="M13" s="65">
        <f t="shared" si="3"/>
        <v>0.2</v>
      </c>
      <c r="N13" s="66">
        <f t="shared" si="4"/>
        <v>132</v>
      </c>
      <c r="O13" s="67">
        <f t="shared" si="5"/>
        <v>4.4000000000000004</v>
      </c>
      <c r="P13" s="65">
        <f t="shared" si="6"/>
        <v>660</v>
      </c>
      <c r="Q13" s="65">
        <f t="shared" si="7"/>
        <v>22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1"/>
    </row>
    <row r="26" spans="1:18" ht="88.5" customHeight="1" x14ac:dyDescent="0.25">
      <c r="A26" s="112" t="s">
        <v>113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4"/>
    </row>
    <row r="27" spans="1:18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7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106" zoomScaleNormal="106" workbookViewId="0">
      <pane ySplit="6" topLeftCell="A13" activePane="bottomLeft" state="frozen"/>
      <selection activeCell="D6" sqref="D6"/>
      <selection pane="bottomLeft" activeCell="H25" sqref="H25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20" t="s">
        <v>19</v>
      </c>
      <c r="I1" s="121"/>
      <c r="J1" s="122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6" t="str">
        <f>'2025-26 Summary'!C2</f>
        <v>MUS</v>
      </c>
      <c r="I2" s="126"/>
      <c r="J2" s="126"/>
      <c r="K2" s="11">
        <f>'2025-26 Summary'!D2</f>
        <v>12</v>
      </c>
      <c r="L2" s="4">
        <f>SUM(L7:L42)</f>
        <v>5.1326666666666672</v>
      </c>
      <c r="M2" s="5">
        <f>SUM(M7:M42)</f>
        <v>1965.4</v>
      </c>
      <c r="N2" s="6">
        <f>SUM(N7:N42)</f>
        <v>65.513333333333335</v>
      </c>
      <c r="O2" s="6">
        <f>M2/L2</f>
        <v>382.91985972204179</v>
      </c>
      <c r="P2" s="6">
        <f>N2/L2</f>
        <v>12.763995324068061</v>
      </c>
    </row>
    <row r="3" spans="1:18" ht="19.5" customHeight="1" x14ac:dyDescent="0.25">
      <c r="A3" s="124"/>
      <c r="B3" s="125"/>
      <c r="C3" s="125"/>
      <c r="D3" s="125"/>
      <c r="E3" s="125"/>
      <c r="F3" s="125"/>
      <c r="G3" s="125"/>
      <c r="I3" s="118" t="s">
        <v>52</v>
      </c>
      <c r="J3" s="118"/>
      <c r="K3" s="119"/>
      <c r="L3" s="4">
        <f>'2025-26 Summary'!D2-'Summer 25'!M2-'Fall 25'!L2-'Spring 26'!L2</f>
        <v>7.9999999999991189E-3</v>
      </c>
      <c r="N3" s="63"/>
      <c r="O3" s="63"/>
      <c r="P3" s="63"/>
    </row>
    <row r="4" spans="1:18" ht="19.5" customHeight="1" x14ac:dyDescent="0.25">
      <c r="A4" t="s">
        <v>111</v>
      </c>
      <c r="B4" s="1"/>
      <c r="C4" s="1"/>
      <c r="D4" s="1"/>
      <c r="E4" t="s">
        <v>25</v>
      </c>
      <c r="G4" s="1"/>
      <c r="H4" s="98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102" t="s">
        <v>96</v>
      </c>
      <c r="B7" s="103">
        <v>1</v>
      </c>
      <c r="C7" s="50" t="s">
        <v>75</v>
      </c>
      <c r="D7" s="50" t="s">
        <v>42</v>
      </c>
      <c r="E7" s="107" t="s">
        <v>112</v>
      </c>
      <c r="F7" s="50">
        <v>72</v>
      </c>
      <c r="G7" s="31">
        <v>44</v>
      </c>
      <c r="H7" s="50">
        <v>1</v>
      </c>
      <c r="I7" s="69">
        <f t="shared" ref="I7:I42" si="0">G7*H7</f>
        <v>44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132</v>
      </c>
      <c r="N7" s="67">
        <f>M7/30</f>
        <v>4.4000000000000004</v>
      </c>
      <c r="O7" s="65">
        <f>M7/L7</f>
        <v>660</v>
      </c>
      <c r="P7" s="65">
        <f t="shared" ref="P7:P15" si="3">N7/L7</f>
        <v>22</v>
      </c>
      <c r="Q7" s="52"/>
    </row>
    <row r="8" spans="1:18" ht="15.75" customHeight="1" x14ac:dyDescent="0.25">
      <c r="A8" s="100" t="s">
        <v>96</v>
      </c>
      <c r="B8" s="104">
        <v>4</v>
      </c>
      <c r="C8" s="50" t="s">
        <v>77</v>
      </c>
      <c r="D8" s="50" t="s">
        <v>42</v>
      </c>
      <c r="E8" s="107" t="s">
        <v>112</v>
      </c>
      <c r="F8" s="50">
        <v>38</v>
      </c>
      <c r="G8" s="31">
        <v>44</v>
      </c>
      <c r="H8" s="50">
        <v>1</v>
      </c>
      <c r="I8" s="69">
        <f t="shared" si="0"/>
        <v>44</v>
      </c>
      <c r="J8" s="51">
        <v>3</v>
      </c>
      <c r="K8" s="32">
        <v>3</v>
      </c>
      <c r="L8" s="65">
        <f t="shared" ref="L8:L42" si="4">K8*H8/15</f>
        <v>0.2</v>
      </c>
      <c r="M8" s="66">
        <f t="shared" ref="M8:M42" si="5">(I8*J8)</f>
        <v>132</v>
      </c>
      <c r="N8" s="67">
        <f t="shared" ref="N8:N42" si="6">M8/30</f>
        <v>4.4000000000000004</v>
      </c>
      <c r="O8" s="65">
        <f t="shared" ref="O8:O42" si="7">M8/L8</f>
        <v>660</v>
      </c>
      <c r="P8" s="65">
        <f t="shared" si="3"/>
        <v>22</v>
      </c>
      <c r="Q8" s="52"/>
    </row>
    <row r="9" spans="1:18" ht="15.75" customHeight="1" x14ac:dyDescent="0.25">
      <c r="A9" s="100" t="s">
        <v>96</v>
      </c>
      <c r="B9" s="36">
        <v>5</v>
      </c>
      <c r="C9" s="50" t="s">
        <v>77</v>
      </c>
      <c r="D9" s="50" t="s">
        <v>42</v>
      </c>
      <c r="E9" s="50" t="s">
        <v>112</v>
      </c>
      <c r="F9" s="50">
        <v>41</v>
      </c>
      <c r="G9" s="31">
        <v>44</v>
      </c>
      <c r="H9" s="50">
        <v>1</v>
      </c>
      <c r="I9" s="69">
        <v>44</v>
      </c>
      <c r="J9" s="51">
        <v>3</v>
      </c>
      <c r="K9" s="32">
        <v>3</v>
      </c>
      <c r="L9" s="65">
        <f t="shared" si="4"/>
        <v>0.2</v>
      </c>
      <c r="M9" s="66">
        <f t="shared" si="5"/>
        <v>132</v>
      </c>
      <c r="N9" s="67">
        <f t="shared" si="6"/>
        <v>4.4000000000000004</v>
      </c>
      <c r="O9" s="65">
        <f t="shared" si="7"/>
        <v>660</v>
      </c>
      <c r="P9" s="65">
        <f t="shared" si="3"/>
        <v>22</v>
      </c>
      <c r="Q9" s="52"/>
    </row>
    <row r="10" spans="1:18" ht="15.75" customHeight="1" x14ac:dyDescent="0.25">
      <c r="A10" s="100" t="s">
        <v>96</v>
      </c>
      <c r="B10" s="104" t="s">
        <v>102</v>
      </c>
      <c r="C10" s="50" t="s">
        <v>75</v>
      </c>
      <c r="D10" s="50" t="s">
        <v>43</v>
      </c>
      <c r="E10" s="50" t="s">
        <v>15</v>
      </c>
      <c r="F10" s="50">
        <v>46</v>
      </c>
      <c r="G10" s="50">
        <v>44</v>
      </c>
      <c r="H10" s="50">
        <v>1</v>
      </c>
      <c r="I10" s="69">
        <f t="shared" si="0"/>
        <v>44</v>
      </c>
      <c r="J10" s="51">
        <v>6</v>
      </c>
      <c r="K10" s="51">
        <v>5.25</v>
      </c>
      <c r="L10" s="65">
        <f t="shared" si="4"/>
        <v>0.35</v>
      </c>
      <c r="M10" s="66">
        <f t="shared" si="5"/>
        <v>264</v>
      </c>
      <c r="N10" s="67">
        <f t="shared" si="6"/>
        <v>8.8000000000000007</v>
      </c>
      <c r="O10" s="65">
        <f t="shared" si="7"/>
        <v>754.28571428571433</v>
      </c>
      <c r="P10" s="65">
        <f t="shared" si="3"/>
        <v>25.142857142857146</v>
      </c>
      <c r="Q10" s="52"/>
    </row>
    <row r="11" spans="1:18" ht="15.75" customHeight="1" x14ac:dyDescent="0.25">
      <c r="A11" s="35" t="s">
        <v>96</v>
      </c>
      <c r="B11" s="36" t="s">
        <v>103</v>
      </c>
      <c r="C11" s="50" t="s">
        <v>75</v>
      </c>
      <c r="D11" s="50" t="s">
        <v>43</v>
      </c>
      <c r="E11" s="50" t="s">
        <v>15</v>
      </c>
      <c r="F11" s="50">
        <v>14</v>
      </c>
      <c r="G11" s="50">
        <v>15</v>
      </c>
      <c r="H11" s="50">
        <v>1</v>
      </c>
      <c r="I11" s="69">
        <f t="shared" si="0"/>
        <v>15</v>
      </c>
      <c r="J11" s="51">
        <v>6</v>
      </c>
      <c r="K11" s="51">
        <v>5.25</v>
      </c>
      <c r="L11" s="65">
        <f t="shared" si="4"/>
        <v>0.35</v>
      </c>
      <c r="M11" s="66">
        <f t="shared" si="5"/>
        <v>90</v>
      </c>
      <c r="N11" s="67">
        <f t="shared" si="6"/>
        <v>3</v>
      </c>
      <c r="O11" s="65">
        <f t="shared" si="7"/>
        <v>257.14285714285717</v>
      </c>
      <c r="P11" s="65">
        <f t="shared" si="3"/>
        <v>8.5714285714285712</v>
      </c>
      <c r="Q11" s="52"/>
    </row>
    <row r="12" spans="1:18" ht="15.75" customHeight="1" x14ac:dyDescent="0.25">
      <c r="A12" s="100" t="s">
        <v>96</v>
      </c>
      <c r="B12" s="104">
        <v>13</v>
      </c>
      <c r="C12" s="50" t="s">
        <v>75</v>
      </c>
      <c r="D12" s="50" t="s">
        <v>42</v>
      </c>
      <c r="E12" s="50" t="s">
        <v>112</v>
      </c>
      <c r="F12" s="50">
        <v>103</v>
      </c>
      <c r="G12" s="50">
        <v>100</v>
      </c>
      <c r="H12" s="50">
        <v>1</v>
      </c>
      <c r="I12" s="69">
        <f t="shared" si="0"/>
        <v>100</v>
      </c>
      <c r="J12" s="51">
        <v>3</v>
      </c>
      <c r="K12" s="51">
        <v>6</v>
      </c>
      <c r="L12" s="65">
        <f t="shared" si="4"/>
        <v>0.4</v>
      </c>
      <c r="M12" s="66">
        <f t="shared" si="5"/>
        <v>300</v>
      </c>
      <c r="N12" s="67">
        <f t="shared" si="6"/>
        <v>10</v>
      </c>
      <c r="O12" s="65">
        <f t="shared" si="7"/>
        <v>750</v>
      </c>
      <c r="P12" s="65">
        <f t="shared" si="3"/>
        <v>25</v>
      </c>
      <c r="Q12" s="52"/>
    </row>
    <row r="13" spans="1:18" ht="15.75" customHeight="1" x14ac:dyDescent="0.25">
      <c r="A13" s="100" t="s">
        <v>96</v>
      </c>
      <c r="B13" s="104" t="s">
        <v>104</v>
      </c>
      <c r="C13" s="50" t="s">
        <v>75</v>
      </c>
      <c r="D13" s="50" t="s">
        <v>55</v>
      </c>
      <c r="E13" s="50" t="s">
        <v>112</v>
      </c>
      <c r="F13" s="50">
        <v>19</v>
      </c>
      <c r="G13" s="50">
        <v>20</v>
      </c>
      <c r="H13" s="50">
        <v>1</v>
      </c>
      <c r="I13" s="69">
        <f t="shared" si="0"/>
        <v>20</v>
      </c>
      <c r="J13" s="51">
        <v>3</v>
      </c>
      <c r="K13" s="51">
        <v>2.25</v>
      </c>
      <c r="L13" s="65">
        <f t="shared" si="4"/>
        <v>0.15</v>
      </c>
      <c r="M13" s="66">
        <f t="shared" si="5"/>
        <v>60</v>
      </c>
      <c r="N13" s="67">
        <f t="shared" si="6"/>
        <v>2</v>
      </c>
      <c r="O13" s="65">
        <f t="shared" si="7"/>
        <v>400</v>
      </c>
      <c r="P13" s="65">
        <f t="shared" si="3"/>
        <v>13.333333333333334</v>
      </c>
      <c r="Q13" s="52"/>
    </row>
    <row r="14" spans="1:18" ht="15.75" customHeight="1" x14ac:dyDescent="0.25">
      <c r="A14" s="100" t="s">
        <v>96</v>
      </c>
      <c r="B14" s="36" t="s">
        <v>105</v>
      </c>
      <c r="C14" s="50" t="s">
        <v>75</v>
      </c>
      <c r="D14" s="50" t="s">
        <v>55</v>
      </c>
      <c r="E14" s="50" t="s">
        <v>112</v>
      </c>
      <c r="F14" s="50">
        <v>21</v>
      </c>
      <c r="G14" s="50">
        <v>21</v>
      </c>
      <c r="H14" s="50">
        <v>1</v>
      </c>
      <c r="I14" s="69">
        <f t="shared" si="0"/>
        <v>21</v>
      </c>
      <c r="J14" s="51">
        <v>3</v>
      </c>
      <c r="K14" s="51">
        <v>2.25</v>
      </c>
      <c r="L14" s="65">
        <f t="shared" si="4"/>
        <v>0.15</v>
      </c>
      <c r="M14" s="66">
        <f t="shared" si="5"/>
        <v>63</v>
      </c>
      <c r="N14" s="67">
        <f t="shared" si="6"/>
        <v>2.1</v>
      </c>
      <c r="O14" s="65">
        <f t="shared" si="7"/>
        <v>420</v>
      </c>
      <c r="P14" s="65">
        <f t="shared" si="3"/>
        <v>14.000000000000002</v>
      </c>
      <c r="Q14" s="52"/>
    </row>
    <row r="15" spans="1:18" ht="15.75" customHeight="1" x14ac:dyDescent="0.25">
      <c r="A15" s="100" t="s">
        <v>96</v>
      </c>
      <c r="B15" s="36" t="s">
        <v>106</v>
      </c>
      <c r="C15" s="50" t="s">
        <v>77</v>
      </c>
      <c r="D15" s="50" t="s">
        <v>43</v>
      </c>
      <c r="E15" s="50" t="s">
        <v>112</v>
      </c>
      <c r="F15" s="50">
        <v>22</v>
      </c>
      <c r="G15" s="50">
        <v>22</v>
      </c>
      <c r="H15" s="50">
        <v>1</v>
      </c>
      <c r="I15" s="69">
        <f t="shared" si="0"/>
        <v>22</v>
      </c>
      <c r="J15" s="51">
        <v>3</v>
      </c>
      <c r="K15" s="51">
        <v>2.25</v>
      </c>
      <c r="L15" s="65">
        <f t="shared" si="4"/>
        <v>0.15</v>
      </c>
      <c r="M15" s="66">
        <f t="shared" si="5"/>
        <v>66</v>
      </c>
      <c r="N15" s="67">
        <f t="shared" si="6"/>
        <v>2.2000000000000002</v>
      </c>
      <c r="O15" s="65">
        <f t="shared" si="7"/>
        <v>440</v>
      </c>
      <c r="P15" s="65">
        <f t="shared" si="3"/>
        <v>14.666666666666668</v>
      </c>
      <c r="Q15" s="52"/>
    </row>
    <row r="16" spans="1:18" ht="15.75" customHeight="1" x14ac:dyDescent="0.25">
      <c r="A16" s="100" t="s">
        <v>96</v>
      </c>
      <c r="B16" s="36" t="s">
        <v>97</v>
      </c>
      <c r="C16" s="50" t="s">
        <v>75</v>
      </c>
      <c r="D16" s="50" t="s">
        <v>55</v>
      </c>
      <c r="E16" s="50" t="s">
        <v>112</v>
      </c>
      <c r="F16" s="50">
        <v>21</v>
      </c>
      <c r="G16" s="50">
        <v>20</v>
      </c>
      <c r="H16" s="50">
        <v>1</v>
      </c>
      <c r="I16" s="69">
        <f t="shared" si="0"/>
        <v>20</v>
      </c>
      <c r="J16" s="51">
        <v>3</v>
      </c>
      <c r="K16" s="51">
        <v>2.25</v>
      </c>
      <c r="L16" s="65">
        <f t="shared" si="4"/>
        <v>0.15</v>
      </c>
      <c r="M16" s="66">
        <f t="shared" si="5"/>
        <v>60</v>
      </c>
      <c r="N16" s="67">
        <f t="shared" si="6"/>
        <v>2</v>
      </c>
      <c r="O16" s="65">
        <f t="shared" si="7"/>
        <v>400</v>
      </c>
      <c r="P16" s="65">
        <f t="shared" ref="P16:P42" si="8">N16/L16</f>
        <v>13.333333333333334</v>
      </c>
      <c r="Q16" s="52"/>
    </row>
    <row r="17" spans="1:17" ht="15.75" customHeight="1" x14ac:dyDescent="0.25">
      <c r="A17" s="105" t="s">
        <v>96</v>
      </c>
      <c r="B17" s="106" t="s">
        <v>107</v>
      </c>
      <c r="C17" s="50" t="s">
        <v>75</v>
      </c>
      <c r="D17" s="50" t="s">
        <v>43</v>
      </c>
      <c r="E17" s="50" t="s">
        <v>15</v>
      </c>
      <c r="F17" s="50">
        <v>14</v>
      </c>
      <c r="G17" s="50">
        <v>15</v>
      </c>
      <c r="H17" s="50">
        <v>1</v>
      </c>
      <c r="I17" s="69">
        <f t="shared" si="0"/>
        <v>15</v>
      </c>
      <c r="J17" s="51">
        <v>3</v>
      </c>
      <c r="K17" s="51">
        <v>3</v>
      </c>
      <c r="L17" s="65">
        <f t="shared" si="4"/>
        <v>0.2</v>
      </c>
      <c r="M17" s="66">
        <f t="shared" si="5"/>
        <v>45</v>
      </c>
      <c r="N17" s="67">
        <f t="shared" si="6"/>
        <v>1.5</v>
      </c>
      <c r="O17" s="65">
        <f t="shared" si="7"/>
        <v>225</v>
      </c>
      <c r="P17" s="65">
        <f t="shared" si="8"/>
        <v>7.5</v>
      </c>
      <c r="Q17" s="52"/>
    </row>
    <row r="18" spans="1:17" ht="15.75" customHeight="1" x14ac:dyDescent="0.25">
      <c r="A18" s="100" t="s">
        <v>96</v>
      </c>
      <c r="B18" s="36" t="s">
        <v>108</v>
      </c>
      <c r="C18" s="50" t="s">
        <v>75</v>
      </c>
      <c r="D18" s="50" t="s">
        <v>55</v>
      </c>
      <c r="E18" s="50" t="s">
        <v>112</v>
      </c>
      <c r="F18" s="50">
        <v>21</v>
      </c>
      <c r="G18" s="50">
        <v>21</v>
      </c>
      <c r="H18" s="50">
        <v>1</v>
      </c>
      <c r="I18" s="69">
        <f t="shared" si="0"/>
        <v>21</v>
      </c>
      <c r="J18" s="51">
        <v>3</v>
      </c>
      <c r="K18" s="51">
        <v>2.25</v>
      </c>
      <c r="L18" s="65">
        <f t="shared" si="4"/>
        <v>0.15</v>
      </c>
      <c r="M18" s="66">
        <f t="shared" si="5"/>
        <v>63</v>
      </c>
      <c r="N18" s="67">
        <f t="shared" si="6"/>
        <v>2.1</v>
      </c>
      <c r="O18" s="65">
        <f t="shared" si="7"/>
        <v>420</v>
      </c>
      <c r="P18" s="65">
        <f>N18/L18</f>
        <v>14.000000000000002</v>
      </c>
      <c r="Q18" s="52"/>
    </row>
    <row r="19" spans="1:17" ht="15.75" customHeight="1" x14ac:dyDescent="0.25">
      <c r="A19" s="100" t="s">
        <v>96</v>
      </c>
      <c r="B19" s="104">
        <v>34</v>
      </c>
      <c r="C19" s="50" t="s">
        <v>78</v>
      </c>
      <c r="D19" s="50" t="s">
        <v>42</v>
      </c>
      <c r="E19" s="50" t="s">
        <v>112</v>
      </c>
      <c r="F19" s="50">
        <v>59</v>
      </c>
      <c r="G19" s="54">
        <v>44</v>
      </c>
      <c r="H19" s="54">
        <v>1</v>
      </c>
      <c r="I19" s="69">
        <f t="shared" si="0"/>
        <v>44</v>
      </c>
      <c r="J19" s="108">
        <v>3</v>
      </c>
      <c r="K19" s="108">
        <v>3</v>
      </c>
      <c r="L19" s="65">
        <f t="shared" si="4"/>
        <v>0.2</v>
      </c>
      <c r="M19" s="66">
        <f t="shared" si="5"/>
        <v>132</v>
      </c>
      <c r="N19" s="67">
        <f t="shared" si="6"/>
        <v>4.4000000000000004</v>
      </c>
      <c r="O19" s="65">
        <f t="shared" si="7"/>
        <v>660</v>
      </c>
      <c r="P19" s="65">
        <f t="shared" si="8"/>
        <v>22</v>
      </c>
      <c r="Q19" s="52" t="s">
        <v>114</v>
      </c>
    </row>
    <row r="20" spans="1:17" ht="15.75" customHeight="1" x14ac:dyDescent="0.25">
      <c r="A20" s="100" t="s">
        <v>96</v>
      </c>
      <c r="B20" s="104">
        <v>35</v>
      </c>
      <c r="C20" s="50" t="s">
        <v>75</v>
      </c>
      <c r="D20" s="50" t="s">
        <v>55</v>
      </c>
      <c r="E20" s="50" t="s">
        <v>112</v>
      </c>
      <c r="F20" s="50">
        <v>23</v>
      </c>
      <c r="G20" s="50">
        <v>20</v>
      </c>
      <c r="H20" s="50">
        <v>1</v>
      </c>
      <c r="I20" s="69">
        <f t="shared" si="0"/>
        <v>20</v>
      </c>
      <c r="J20" s="51">
        <v>3</v>
      </c>
      <c r="K20" s="32">
        <v>3</v>
      </c>
      <c r="L20" s="65">
        <f t="shared" si="4"/>
        <v>0.2</v>
      </c>
      <c r="M20" s="66">
        <f t="shared" si="5"/>
        <v>60</v>
      </c>
      <c r="N20" s="67">
        <f t="shared" si="6"/>
        <v>2</v>
      </c>
      <c r="O20" s="65">
        <f t="shared" si="7"/>
        <v>300</v>
      </c>
      <c r="P20" s="65">
        <f t="shared" si="8"/>
        <v>10</v>
      </c>
      <c r="Q20" s="52"/>
    </row>
    <row r="21" spans="1:17" ht="15.75" customHeight="1" x14ac:dyDescent="0.25">
      <c r="A21" s="100" t="s">
        <v>96</v>
      </c>
      <c r="B21" s="36" t="s">
        <v>124</v>
      </c>
      <c r="C21" s="50" t="s">
        <v>75</v>
      </c>
      <c r="D21" s="50" t="s">
        <v>55</v>
      </c>
      <c r="E21" s="50" t="s">
        <v>112</v>
      </c>
      <c r="F21" s="50">
        <v>25</v>
      </c>
      <c r="G21" s="50">
        <v>25</v>
      </c>
      <c r="H21" s="50">
        <v>1</v>
      </c>
      <c r="I21" s="69">
        <f t="shared" si="0"/>
        <v>25</v>
      </c>
      <c r="J21" s="51">
        <v>5</v>
      </c>
      <c r="K21" s="51">
        <v>3.87</v>
      </c>
      <c r="L21" s="65">
        <f t="shared" si="4"/>
        <v>0.25800000000000001</v>
      </c>
      <c r="M21" s="66">
        <f t="shared" si="5"/>
        <v>125</v>
      </c>
      <c r="N21" s="67">
        <f t="shared" si="6"/>
        <v>4.166666666666667</v>
      </c>
      <c r="O21" s="65">
        <f t="shared" si="7"/>
        <v>484.49612403100775</v>
      </c>
      <c r="P21" s="65">
        <f t="shared" si="8"/>
        <v>16.149870801033593</v>
      </c>
      <c r="Q21" s="52"/>
    </row>
    <row r="22" spans="1:17" ht="15.75" customHeight="1" x14ac:dyDescent="0.25">
      <c r="A22" s="100" t="s">
        <v>96</v>
      </c>
      <c r="B22" s="36" t="s">
        <v>125</v>
      </c>
      <c r="C22" s="50" t="s">
        <v>75</v>
      </c>
      <c r="D22" s="50" t="s">
        <v>55</v>
      </c>
      <c r="E22" s="50" t="s">
        <v>112</v>
      </c>
      <c r="F22" s="50">
        <v>15</v>
      </c>
      <c r="G22" s="50">
        <v>15</v>
      </c>
      <c r="H22" s="50">
        <v>1</v>
      </c>
      <c r="I22" s="69">
        <f t="shared" si="0"/>
        <v>15</v>
      </c>
      <c r="J22" s="51">
        <v>5</v>
      </c>
      <c r="K22" s="51">
        <v>3.87</v>
      </c>
      <c r="L22" s="65">
        <f t="shared" si="4"/>
        <v>0.25800000000000001</v>
      </c>
      <c r="M22" s="66">
        <f t="shared" si="5"/>
        <v>75</v>
      </c>
      <c r="N22" s="67">
        <f t="shared" si="6"/>
        <v>2.5</v>
      </c>
      <c r="O22" s="65">
        <f t="shared" si="7"/>
        <v>290.69767441860466</v>
      </c>
      <c r="P22" s="65">
        <f t="shared" si="8"/>
        <v>9.6899224806201545</v>
      </c>
      <c r="Q22" s="52"/>
    </row>
    <row r="23" spans="1:17" ht="15.75" customHeight="1" x14ac:dyDescent="0.25">
      <c r="A23" s="100" t="s">
        <v>96</v>
      </c>
      <c r="B23" s="36">
        <v>48</v>
      </c>
      <c r="C23" s="50" t="s">
        <v>76</v>
      </c>
      <c r="D23" s="50" t="s">
        <v>43</v>
      </c>
      <c r="E23" s="50" t="s">
        <v>112</v>
      </c>
      <c r="F23" s="50">
        <v>20</v>
      </c>
      <c r="G23" s="50">
        <v>20</v>
      </c>
      <c r="H23" s="50">
        <v>1</v>
      </c>
      <c r="I23" s="69">
        <f t="shared" si="0"/>
        <v>20</v>
      </c>
      <c r="J23" s="51">
        <v>3</v>
      </c>
      <c r="K23" s="51">
        <v>2.25</v>
      </c>
      <c r="L23" s="65">
        <f t="shared" si="4"/>
        <v>0.15</v>
      </c>
      <c r="M23" s="66">
        <f t="shared" si="5"/>
        <v>60</v>
      </c>
      <c r="N23" s="67">
        <f t="shared" si="6"/>
        <v>2</v>
      </c>
      <c r="O23" s="65">
        <f t="shared" si="7"/>
        <v>400</v>
      </c>
      <c r="P23" s="65">
        <f t="shared" si="8"/>
        <v>13.333333333333334</v>
      </c>
      <c r="Q23" s="52" t="s">
        <v>116</v>
      </c>
    </row>
    <row r="24" spans="1:17" ht="15.75" customHeight="1" x14ac:dyDescent="0.25">
      <c r="A24" s="100" t="s">
        <v>96</v>
      </c>
      <c r="B24" s="36">
        <v>38</v>
      </c>
      <c r="C24" s="50" t="s">
        <v>75</v>
      </c>
      <c r="D24" s="50" t="s">
        <v>43</v>
      </c>
      <c r="E24" s="50" t="s">
        <v>112</v>
      </c>
      <c r="F24" s="50">
        <v>48</v>
      </c>
      <c r="G24" s="50">
        <v>1</v>
      </c>
      <c r="H24" s="50">
        <v>48</v>
      </c>
      <c r="I24" s="69">
        <f t="shared" si="0"/>
        <v>48</v>
      </c>
      <c r="J24" s="51">
        <v>0.55000000000000004</v>
      </c>
      <c r="K24" s="51">
        <v>0.375</v>
      </c>
      <c r="L24" s="65">
        <f t="shared" si="4"/>
        <v>1.2</v>
      </c>
      <c r="M24" s="66">
        <f t="shared" si="5"/>
        <v>26.400000000000002</v>
      </c>
      <c r="N24" s="67">
        <f t="shared" si="6"/>
        <v>0.88000000000000012</v>
      </c>
      <c r="O24" s="65">
        <f t="shared" si="7"/>
        <v>22.000000000000004</v>
      </c>
      <c r="P24" s="65">
        <f t="shared" si="8"/>
        <v>0.7333333333333335</v>
      </c>
      <c r="Q24" s="52" t="s">
        <v>115</v>
      </c>
    </row>
    <row r="25" spans="1:17" ht="15.75" customHeight="1" x14ac:dyDescent="0.25">
      <c r="A25" s="41" t="s">
        <v>101</v>
      </c>
      <c r="B25" s="50" t="s">
        <v>110</v>
      </c>
      <c r="C25" s="50" t="s">
        <v>75</v>
      </c>
      <c r="D25" s="50" t="s">
        <v>55</v>
      </c>
      <c r="E25" s="50" t="s">
        <v>112</v>
      </c>
      <c r="F25" s="50">
        <v>23</v>
      </c>
      <c r="G25" s="50">
        <v>20</v>
      </c>
      <c r="H25" s="50">
        <v>1</v>
      </c>
      <c r="I25" s="69">
        <f t="shared" si="0"/>
        <v>20</v>
      </c>
      <c r="J25" s="51">
        <v>4</v>
      </c>
      <c r="K25" s="51">
        <v>3.25</v>
      </c>
      <c r="L25" s="65">
        <f t="shared" si="4"/>
        <v>0.21666666666666667</v>
      </c>
      <c r="M25" s="66">
        <f t="shared" si="5"/>
        <v>80</v>
      </c>
      <c r="N25" s="67">
        <f t="shared" si="6"/>
        <v>2.6666666666666665</v>
      </c>
      <c r="O25" s="65">
        <f t="shared" si="7"/>
        <v>369.23076923076923</v>
      </c>
      <c r="P25" s="65">
        <f t="shared" si="8"/>
        <v>12.307692307692307</v>
      </c>
      <c r="Q25" s="52"/>
    </row>
    <row r="26" spans="1:17" ht="15.75" customHeight="1" x14ac:dyDescent="0.25">
      <c r="A26" s="100"/>
      <c r="B26" s="36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100"/>
      <c r="B27" s="36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105"/>
      <c r="B28" s="106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100"/>
      <c r="B29" s="36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100"/>
      <c r="B30" s="104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100"/>
      <c r="B31" s="104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100"/>
      <c r="B32" s="36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100"/>
      <c r="B33" s="36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100"/>
      <c r="B34" s="36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100"/>
      <c r="B35" s="36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41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1"/>
    </row>
    <row r="44" spans="1:17" ht="61.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7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2"/>
  <sheetViews>
    <sheetView zoomScaleNormal="100" workbookViewId="0">
      <pane ySplit="6" topLeftCell="A13" activePane="bottomLeft" state="frozen"/>
      <selection activeCell="D6" sqref="D6"/>
      <selection pane="bottomLeft" activeCell="B31" sqref="B31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20" t="s">
        <v>19</v>
      </c>
      <c r="I1" s="121"/>
      <c r="J1" s="122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6" t="str">
        <f>'2025-26 Summary'!C2</f>
        <v>MUS</v>
      </c>
      <c r="I2" s="126"/>
      <c r="J2" s="126"/>
      <c r="K2" s="11">
        <f>'2025-26 Summary'!D2</f>
        <v>12</v>
      </c>
      <c r="L2" s="4">
        <f>SUM(L7:L44)</f>
        <v>5.4160000000000004</v>
      </c>
      <c r="M2" s="12">
        <f>SUM(M7:M44)</f>
        <v>2034.4</v>
      </c>
      <c r="N2" s="13">
        <f>SUM(N7:N44)</f>
        <v>67.813333333333347</v>
      </c>
      <c r="O2" s="13">
        <f>M2/L2</f>
        <v>375.62776957163959</v>
      </c>
      <c r="P2" s="6">
        <f>N2/L2</f>
        <v>12.520925652387987</v>
      </c>
    </row>
    <row r="3" spans="1:18" ht="19.5" customHeight="1" x14ac:dyDescent="0.25">
      <c r="A3" s="124"/>
      <c r="B3" s="125"/>
      <c r="C3" s="125"/>
      <c r="D3" s="125"/>
      <c r="E3" s="125"/>
      <c r="F3" s="125"/>
      <c r="G3" s="125"/>
      <c r="H3" s="97"/>
      <c r="I3" s="118" t="s">
        <v>52</v>
      </c>
      <c r="J3" s="118"/>
      <c r="K3" s="119"/>
      <c r="L3" s="4">
        <f>'2025-26 Summary'!D2-'Summer 25'!M2-'Fall 25'!L2-'Spring 26'!L2</f>
        <v>7.9999999999991189E-3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30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6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102" t="s">
        <v>96</v>
      </c>
      <c r="B7" s="103">
        <v>1</v>
      </c>
      <c r="C7" s="50" t="s">
        <v>75</v>
      </c>
      <c r="D7" s="50" t="s">
        <v>42</v>
      </c>
      <c r="E7" s="107" t="s">
        <v>112</v>
      </c>
      <c r="F7" s="50">
        <v>44</v>
      </c>
      <c r="G7" s="31">
        <v>44</v>
      </c>
      <c r="H7" s="50">
        <v>1</v>
      </c>
      <c r="I7" s="69">
        <f t="shared" ref="I7:I8" si="0">G7*H7</f>
        <v>44</v>
      </c>
      <c r="J7" s="51">
        <v>3</v>
      </c>
      <c r="K7" s="32">
        <v>3</v>
      </c>
      <c r="L7" s="65">
        <f t="shared" ref="L7:L8" si="1">K7*H7/15</f>
        <v>0.2</v>
      </c>
      <c r="M7" s="66">
        <f t="shared" ref="M7:M8" si="2">(I7*J7)</f>
        <v>132</v>
      </c>
      <c r="N7" s="67">
        <f>M7/30</f>
        <v>4.4000000000000004</v>
      </c>
      <c r="O7" s="65">
        <f>M7/L7</f>
        <v>660</v>
      </c>
      <c r="P7" s="65">
        <f t="shared" ref="P7:P8" si="3">N7/L7</f>
        <v>22</v>
      </c>
      <c r="Q7" s="52"/>
    </row>
    <row r="8" spans="1:18" ht="15.75" customHeight="1" x14ac:dyDescent="0.25">
      <c r="A8" s="100" t="s">
        <v>96</v>
      </c>
      <c r="B8" s="104">
        <v>3</v>
      </c>
      <c r="C8" s="50" t="s">
        <v>75</v>
      </c>
      <c r="D8" s="50" t="s">
        <v>42</v>
      </c>
      <c r="E8" s="107" t="s">
        <v>119</v>
      </c>
      <c r="F8" s="50">
        <v>44</v>
      </c>
      <c r="G8" s="31">
        <v>44</v>
      </c>
      <c r="H8" s="50">
        <v>1</v>
      </c>
      <c r="I8" s="69">
        <f t="shared" si="0"/>
        <v>44</v>
      </c>
      <c r="J8" s="51">
        <v>3</v>
      </c>
      <c r="K8" s="32">
        <v>3</v>
      </c>
      <c r="L8" s="65">
        <f t="shared" si="1"/>
        <v>0.2</v>
      </c>
      <c r="M8" s="66">
        <f t="shared" si="2"/>
        <v>132</v>
      </c>
      <c r="N8" s="67">
        <f t="shared" ref="N8" si="4">M8/30</f>
        <v>4.4000000000000004</v>
      </c>
      <c r="O8" s="65">
        <f t="shared" ref="O8" si="5">M8/L8</f>
        <v>660</v>
      </c>
      <c r="P8" s="65">
        <f t="shared" si="3"/>
        <v>22</v>
      </c>
      <c r="Q8" s="52"/>
    </row>
    <row r="9" spans="1:18" ht="15.75" customHeight="1" x14ac:dyDescent="0.25">
      <c r="A9" s="100" t="s">
        <v>96</v>
      </c>
      <c r="B9" s="104">
        <v>4</v>
      </c>
      <c r="C9" s="50" t="s">
        <v>77</v>
      </c>
      <c r="D9" s="50" t="s">
        <v>42</v>
      </c>
      <c r="E9" s="107" t="s">
        <v>112</v>
      </c>
      <c r="F9" s="50">
        <v>44</v>
      </c>
      <c r="G9" s="31">
        <v>44</v>
      </c>
      <c r="H9" s="50">
        <v>1</v>
      </c>
      <c r="I9" s="69">
        <f t="shared" ref="I9" si="6">G9*H9</f>
        <v>44</v>
      </c>
      <c r="J9" s="51">
        <v>3</v>
      </c>
      <c r="K9" s="32">
        <v>3</v>
      </c>
      <c r="L9" s="65">
        <f t="shared" ref="L9" si="7">K9*H9/15</f>
        <v>0.2</v>
      </c>
      <c r="M9" s="66">
        <f t="shared" ref="M9" si="8">(I9*J9)</f>
        <v>132</v>
      </c>
      <c r="N9" s="67">
        <f t="shared" ref="N9" si="9">M9/30</f>
        <v>4.4000000000000004</v>
      </c>
      <c r="O9" s="65">
        <f t="shared" ref="O9" si="10">M9/L9</f>
        <v>660</v>
      </c>
      <c r="P9" s="65">
        <f t="shared" ref="P9" si="11">N9/L9</f>
        <v>22</v>
      </c>
      <c r="Q9" s="52"/>
    </row>
    <row r="10" spans="1:18" ht="15.75" customHeight="1" x14ac:dyDescent="0.25">
      <c r="A10" s="100" t="s">
        <v>96</v>
      </c>
      <c r="B10" s="36">
        <v>5</v>
      </c>
      <c r="C10" s="50" t="s">
        <v>75</v>
      </c>
      <c r="D10" s="50" t="s">
        <v>42</v>
      </c>
      <c r="E10" s="50" t="s">
        <v>15</v>
      </c>
      <c r="F10" s="50" t="s">
        <v>98</v>
      </c>
      <c r="G10" s="31">
        <v>44</v>
      </c>
      <c r="H10" s="50">
        <v>1</v>
      </c>
      <c r="I10" s="66">
        <v>44</v>
      </c>
      <c r="J10" s="51">
        <v>3</v>
      </c>
      <c r="K10" s="32">
        <v>3</v>
      </c>
      <c r="L10" s="65">
        <f t="shared" ref="L10:L44" si="12">K10*H10/15</f>
        <v>0.2</v>
      </c>
      <c r="M10" s="66">
        <f t="shared" ref="M10:M44" si="13">(I10*J10)</f>
        <v>132</v>
      </c>
      <c r="N10" s="67">
        <f t="shared" ref="N10:N44" si="14">M10/30</f>
        <v>4.4000000000000004</v>
      </c>
      <c r="O10" s="65">
        <f t="shared" ref="O10:O44" si="15">M10/L10</f>
        <v>660</v>
      </c>
      <c r="P10" s="65">
        <f t="shared" ref="P10:P44" si="16">N10/L10</f>
        <v>22</v>
      </c>
      <c r="Q10" s="52"/>
    </row>
    <row r="11" spans="1:18" ht="15.75" customHeight="1" x14ac:dyDescent="0.25">
      <c r="A11" s="100" t="s">
        <v>96</v>
      </c>
      <c r="B11" s="36">
        <v>6</v>
      </c>
      <c r="C11" s="50" t="s">
        <v>75</v>
      </c>
      <c r="D11" s="50" t="s">
        <v>55</v>
      </c>
      <c r="E11" s="50" t="s">
        <v>119</v>
      </c>
      <c r="F11" s="50">
        <v>23</v>
      </c>
      <c r="G11" s="31">
        <v>23</v>
      </c>
      <c r="H11" s="50">
        <v>1</v>
      </c>
      <c r="I11" s="66">
        <v>23</v>
      </c>
      <c r="J11" s="51">
        <v>2</v>
      </c>
      <c r="K11" s="51">
        <v>2</v>
      </c>
      <c r="L11" s="65">
        <f t="shared" si="12"/>
        <v>0.13333333333333333</v>
      </c>
      <c r="M11" s="66">
        <f t="shared" si="13"/>
        <v>46</v>
      </c>
      <c r="N11" s="67">
        <f t="shared" si="14"/>
        <v>1.5333333333333334</v>
      </c>
      <c r="O11" s="65">
        <f t="shared" ref="O11" si="17">M11/L11</f>
        <v>345</v>
      </c>
      <c r="P11" s="65">
        <f t="shared" ref="P11" si="18">N11/L11</f>
        <v>11.500000000000002</v>
      </c>
      <c r="Q11" s="52"/>
    </row>
    <row r="12" spans="1:18" ht="15.75" customHeight="1" x14ac:dyDescent="0.25">
      <c r="A12" s="100" t="s">
        <v>96</v>
      </c>
      <c r="B12" s="104" t="s">
        <v>120</v>
      </c>
      <c r="C12" s="50" t="s">
        <v>75</v>
      </c>
      <c r="D12" s="50" t="s">
        <v>43</v>
      </c>
      <c r="E12" s="50" t="s">
        <v>119</v>
      </c>
      <c r="F12" s="50">
        <v>30</v>
      </c>
      <c r="G12" s="50">
        <v>30</v>
      </c>
      <c r="H12" s="50">
        <v>1</v>
      </c>
      <c r="I12" s="66">
        <f t="shared" ref="I12:I42" si="19">G12*H12</f>
        <v>30</v>
      </c>
      <c r="J12" s="51">
        <v>6</v>
      </c>
      <c r="K12" s="51">
        <v>5.25</v>
      </c>
      <c r="L12" s="65">
        <f t="shared" si="12"/>
        <v>0.35</v>
      </c>
      <c r="M12" s="66">
        <f t="shared" si="13"/>
        <v>180</v>
      </c>
      <c r="N12" s="67">
        <f t="shared" si="14"/>
        <v>6</v>
      </c>
      <c r="O12" s="65">
        <f t="shared" si="15"/>
        <v>514.28571428571433</v>
      </c>
      <c r="P12" s="65">
        <f t="shared" si="16"/>
        <v>17.142857142857142</v>
      </c>
      <c r="Q12" s="52"/>
    </row>
    <row r="13" spans="1:18" ht="15.75" customHeight="1" x14ac:dyDescent="0.25">
      <c r="A13" s="35" t="s">
        <v>96</v>
      </c>
      <c r="B13" s="36" t="s">
        <v>121</v>
      </c>
      <c r="C13" s="50" t="s">
        <v>75</v>
      </c>
      <c r="D13" s="50" t="s">
        <v>43</v>
      </c>
      <c r="E13" s="50" t="s">
        <v>119</v>
      </c>
      <c r="F13" s="50">
        <v>14</v>
      </c>
      <c r="G13" s="50">
        <v>15</v>
      </c>
      <c r="H13" s="50">
        <v>1</v>
      </c>
      <c r="I13" s="66">
        <f t="shared" si="19"/>
        <v>15</v>
      </c>
      <c r="J13" s="51">
        <v>6</v>
      </c>
      <c r="K13" s="51">
        <v>5.25</v>
      </c>
      <c r="L13" s="65">
        <f t="shared" si="12"/>
        <v>0.35</v>
      </c>
      <c r="M13" s="66">
        <f t="shared" si="13"/>
        <v>90</v>
      </c>
      <c r="N13" s="67">
        <f t="shared" si="14"/>
        <v>3</v>
      </c>
      <c r="O13" s="65">
        <f t="shared" si="15"/>
        <v>257.14285714285717</v>
      </c>
      <c r="P13" s="65">
        <f t="shared" si="16"/>
        <v>8.5714285714285712</v>
      </c>
      <c r="Q13" s="52"/>
    </row>
    <row r="14" spans="1:18" ht="15.75" customHeight="1" x14ac:dyDescent="0.25">
      <c r="A14" s="100" t="s">
        <v>96</v>
      </c>
      <c r="B14" s="104">
        <v>13</v>
      </c>
      <c r="C14" s="50" t="s">
        <v>75</v>
      </c>
      <c r="D14" s="50" t="s">
        <v>42</v>
      </c>
      <c r="E14" s="50" t="s">
        <v>112</v>
      </c>
      <c r="F14" s="50">
        <v>44</v>
      </c>
      <c r="G14" s="50">
        <v>44</v>
      </c>
      <c r="H14" s="50">
        <v>1</v>
      </c>
      <c r="I14" s="66">
        <f t="shared" si="19"/>
        <v>44</v>
      </c>
      <c r="J14" s="51">
        <v>3</v>
      </c>
      <c r="K14" s="32">
        <v>3</v>
      </c>
      <c r="L14" s="65">
        <f t="shared" si="12"/>
        <v>0.2</v>
      </c>
      <c r="M14" s="66">
        <f t="shared" si="13"/>
        <v>132</v>
      </c>
      <c r="N14" s="67">
        <f t="shared" si="14"/>
        <v>4.4000000000000004</v>
      </c>
      <c r="O14" s="65">
        <f t="shared" si="15"/>
        <v>660</v>
      </c>
      <c r="P14" s="65">
        <f t="shared" si="16"/>
        <v>22</v>
      </c>
      <c r="Q14" s="52"/>
    </row>
    <row r="15" spans="1:18" ht="15.75" customHeight="1" x14ac:dyDescent="0.25">
      <c r="A15" s="100" t="s">
        <v>96</v>
      </c>
      <c r="B15" s="104" t="s">
        <v>104</v>
      </c>
      <c r="C15" s="50" t="s">
        <v>75</v>
      </c>
      <c r="D15" s="50" t="s">
        <v>55</v>
      </c>
      <c r="E15" s="50" t="s">
        <v>112</v>
      </c>
      <c r="F15" s="50">
        <v>19</v>
      </c>
      <c r="G15" s="50">
        <v>20</v>
      </c>
      <c r="H15" s="50">
        <v>1</v>
      </c>
      <c r="I15" s="66">
        <f t="shared" si="19"/>
        <v>20</v>
      </c>
      <c r="J15" s="51">
        <v>3</v>
      </c>
      <c r="K15" s="51">
        <v>2.25</v>
      </c>
      <c r="L15" s="65">
        <f t="shared" si="12"/>
        <v>0.15</v>
      </c>
      <c r="M15" s="66">
        <f t="shared" si="13"/>
        <v>60</v>
      </c>
      <c r="N15" s="67">
        <f t="shared" si="14"/>
        <v>2</v>
      </c>
      <c r="O15" s="65">
        <f t="shared" si="15"/>
        <v>400</v>
      </c>
      <c r="P15" s="65">
        <f t="shared" si="16"/>
        <v>13.333333333333334</v>
      </c>
      <c r="Q15" s="52"/>
    </row>
    <row r="16" spans="1:18" ht="15.75" customHeight="1" x14ac:dyDescent="0.25">
      <c r="A16" s="100" t="s">
        <v>96</v>
      </c>
      <c r="B16" s="36" t="s">
        <v>105</v>
      </c>
      <c r="C16" s="50" t="s">
        <v>75</v>
      </c>
      <c r="D16" s="50" t="s">
        <v>55</v>
      </c>
      <c r="E16" s="50" t="s">
        <v>112</v>
      </c>
      <c r="F16" s="50">
        <v>18</v>
      </c>
      <c r="G16" s="50">
        <v>20</v>
      </c>
      <c r="H16" s="50">
        <v>1</v>
      </c>
      <c r="I16" s="66">
        <f t="shared" si="19"/>
        <v>20</v>
      </c>
      <c r="J16" s="51">
        <v>3</v>
      </c>
      <c r="K16" s="51">
        <v>2.25</v>
      </c>
      <c r="L16" s="65">
        <f t="shared" si="12"/>
        <v>0.15</v>
      </c>
      <c r="M16" s="66">
        <f t="shared" si="13"/>
        <v>60</v>
      </c>
      <c r="N16" s="67">
        <f t="shared" si="14"/>
        <v>2</v>
      </c>
      <c r="O16" s="65">
        <f t="shared" si="15"/>
        <v>400</v>
      </c>
      <c r="P16" s="65">
        <f t="shared" si="16"/>
        <v>13.333333333333334</v>
      </c>
      <c r="Q16" s="52"/>
    </row>
    <row r="17" spans="1:17" ht="15.75" customHeight="1" x14ac:dyDescent="0.25">
      <c r="A17" s="100" t="s">
        <v>96</v>
      </c>
      <c r="B17" s="36" t="s">
        <v>126</v>
      </c>
      <c r="C17" s="50" t="s">
        <v>75</v>
      </c>
      <c r="D17" s="50" t="s">
        <v>55</v>
      </c>
      <c r="E17" s="50" t="s">
        <v>112</v>
      </c>
      <c r="F17" s="50">
        <v>20</v>
      </c>
      <c r="G17" s="50">
        <v>20</v>
      </c>
      <c r="H17" s="50">
        <v>1</v>
      </c>
      <c r="I17" s="66">
        <f t="shared" si="19"/>
        <v>20</v>
      </c>
      <c r="J17" s="51">
        <v>3</v>
      </c>
      <c r="K17" s="51">
        <v>2.25</v>
      </c>
      <c r="L17" s="65">
        <f t="shared" si="12"/>
        <v>0.15</v>
      </c>
      <c r="M17" s="66">
        <f t="shared" si="13"/>
        <v>60</v>
      </c>
      <c r="N17" s="67">
        <f t="shared" si="14"/>
        <v>2</v>
      </c>
      <c r="O17" s="65">
        <f t="shared" si="15"/>
        <v>400</v>
      </c>
      <c r="P17" s="65">
        <f t="shared" si="16"/>
        <v>13.333333333333334</v>
      </c>
      <c r="Q17" s="52"/>
    </row>
    <row r="18" spans="1:17" ht="15.75" customHeight="1" x14ac:dyDescent="0.25">
      <c r="A18" s="100" t="s">
        <v>96</v>
      </c>
      <c r="B18" s="36" t="s">
        <v>122</v>
      </c>
      <c r="C18" s="50" t="s">
        <v>77</v>
      </c>
      <c r="D18" s="50" t="s">
        <v>43</v>
      </c>
      <c r="E18" s="50" t="s">
        <v>119</v>
      </c>
      <c r="F18" s="50">
        <v>20</v>
      </c>
      <c r="G18" s="50">
        <v>20</v>
      </c>
      <c r="H18" s="50">
        <v>1</v>
      </c>
      <c r="I18" s="66">
        <f t="shared" si="19"/>
        <v>20</v>
      </c>
      <c r="J18" s="51">
        <v>3</v>
      </c>
      <c r="K18" s="51">
        <v>2.25</v>
      </c>
      <c r="L18" s="65">
        <f t="shared" si="12"/>
        <v>0.15</v>
      </c>
      <c r="M18" s="66">
        <f t="shared" si="13"/>
        <v>60</v>
      </c>
      <c r="N18" s="67">
        <f t="shared" si="14"/>
        <v>2</v>
      </c>
      <c r="O18" s="65">
        <f t="shared" si="15"/>
        <v>400</v>
      </c>
      <c r="P18" s="65">
        <f t="shared" si="16"/>
        <v>13.333333333333334</v>
      </c>
      <c r="Q18" s="52"/>
    </row>
    <row r="19" spans="1:17" ht="15.75" customHeight="1" x14ac:dyDescent="0.25">
      <c r="A19" s="105" t="s">
        <v>96</v>
      </c>
      <c r="B19" s="106">
        <v>19</v>
      </c>
      <c r="C19" s="50" t="s">
        <v>75</v>
      </c>
      <c r="D19" s="50" t="s">
        <v>40</v>
      </c>
      <c r="E19" s="50" t="s">
        <v>119</v>
      </c>
      <c r="F19" s="50">
        <v>20</v>
      </c>
      <c r="G19" s="50">
        <v>20</v>
      </c>
      <c r="H19" s="50">
        <v>1</v>
      </c>
      <c r="I19" s="66">
        <f t="shared" si="19"/>
        <v>20</v>
      </c>
      <c r="J19" s="51">
        <v>3</v>
      </c>
      <c r="K19" s="32">
        <v>3</v>
      </c>
      <c r="L19" s="65">
        <f t="shared" si="12"/>
        <v>0.2</v>
      </c>
      <c r="M19" s="66">
        <f t="shared" si="13"/>
        <v>60</v>
      </c>
      <c r="N19" s="67">
        <f t="shared" si="14"/>
        <v>2</v>
      </c>
      <c r="O19" s="65">
        <f t="shared" si="15"/>
        <v>300</v>
      </c>
      <c r="P19" s="65">
        <f t="shared" si="16"/>
        <v>10</v>
      </c>
      <c r="Q19" s="52"/>
    </row>
    <row r="20" spans="1:17" ht="15.75" customHeight="1" x14ac:dyDescent="0.25">
      <c r="A20" s="100" t="s">
        <v>96</v>
      </c>
      <c r="B20" s="36" t="s">
        <v>97</v>
      </c>
      <c r="C20" s="50" t="s">
        <v>76</v>
      </c>
      <c r="D20" s="50" t="s">
        <v>43</v>
      </c>
      <c r="E20" s="50" t="s">
        <v>112</v>
      </c>
      <c r="F20" s="50">
        <v>25</v>
      </c>
      <c r="G20" s="50">
        <v>25</v>
      </c>
      <c r="H20" s="50">
        <v>1</v>
      </c>
      <c r="I20" s="66">
        <f t="shared" si="19"/>
        <v>25</v>
      </c>
      <c r="J20" s="51">
        <v>3</v>
      </c>
      <c r="K20" s="51">
        <v>2.25</v>
      </c>
      <c r="L20" s="65">
        <f t="shared" si="12"/>
        <v>0.15</v>
      </c>
      <c r="M20" s="66">
        <f t="shared" si="13"/>
        <v>75</v>
      </c>
      <c r="N20" s="67">
        <f t="shared" si="14"/>
        <v>2.5</v>
      </c>
      <c r="O20" s="65">
        <f t="shared" si="15"/>
        <v>500</v>
      </c>
      <c r="P20" s="65">
        <f t="shared" si="16"/>
        <v>16.666666666666668</v>
      </c>
      <c r="Q20" s="52"/>
    </row>
    <row r="21" spans="1:17" ht="15.75" customHeight="1" x14ac:dyDescent="0.25">
      <c r="A21" s="100" t="s">
        <v>96</v>
      </c>
      <c r="B21" s="36" t="s">
        <v>108</v>
      </c>
      <c r="C21" s="50" t="s">
        <v>75</v>
      </c>
      <c r="D21" s="50" t="s">
        <v>55</v>
      </c>
      <c r="E21" s="50" t="s">
        <v>112</v>
      </c>
      <c r="F21" s="50">
        <v>19</v>
      </c>
      <c r="G21" s="50">
        <v>20</v>
      </c>
      <c r="H21" s="50">
        <v>1</v>
      </c>
      <c r="I21" s="66">
        <f t="shared" si="19"/>
        <v>20</v>
      </c>
      <c r="J21" s="51">
        <v>3</v>
      </c>
      <c r="K21" s="51">
        <v>2.25</v>
      </c>
      <c r="L21" s="65">
        <f t="shared" si="12"/>
        <v>0.15</v>
      </c>
      <c r="M21" s="66">
        <f t="shared" si="13"/>
        <v>60</v>
      </c>
      <c r="N21" s="67">
        <f t="shared" si="14"/>
        <v>2</v>
      </c>
      <c r="O21" s="65">
        <f t="shared" si="15"/>
        <v>400</v>
      </c>
      <c r="P21" s="65">
        <f t="shared" si="16"/>
        <v>13.333333333333334</v>
      </c>
      <c r="Q21" s="52"/>
    </row>
    <row r="22" spans="1:17" ht="15.75" customHeight="1" x14ac:dyDescent="0.25">
      <c r="A22" s="100" t="s">
        <v>96</v>
      </c>
      <c r="B22" s="104">
        <v>34</v>
      </c>
      <c r="C22" s="50" t="s">
        <v>75</v>
      </c>
      <c r="D22" s="50" t="s">
        <v>42</v>
      </c>
      <c r="E22" s="50" t="s">
        <v>112</v>
      </c>
      <c r="F22" s="50">
        <v>44</v>
      </c>
      <c r="G22" s="50">
        <v>44</v>
      </c>
      <c r="H22" s="50">
        <v>1</v>
      </c>
      <c r="I22" s="66">
        <f t="shared" si="19"/>
        <v>44</v>
      </c>
      <c r="J22" s="51">
        <v>3</v>
      </c>
      <c r="K22" s="32">
        <v>3</v>
      </c>
      <c r="L22" s="65">
        <f t="shared" si="12"/>
        <v>0.2</v>
      </c>
      <c r="M22" s="66">
        <f t="shared" si="13"/>
        <v>132</v>
      </c>
      <c r="N22" s="67">
        <f t="shared" si="14"/>
        <v>4.4000000000000004</v>
      </c>
      <c r="O22" s="65">
        <f t="shared" si="15"/>
        <v>660</v>
      </c>
      <c r="P22" s="65">
        <f t="shared" si="16"/>
        <v>22</v>
      </c>
      <c r="Q22" s="52"/>
    </row>
    <row r="23" spans="1:17" ht="15.75" customHeight="1" x14ac:dyDescent="0.25">
      <c r="A23" s="100" t="s">
        <v>96</v>
      </c>
      <c r="B23" s="104">
        <v>36</v>
      </c>
      <c r="C23" s="50" t="s">
        <v>75</v>
      </c>
      <c r="D23" s="50" t="s">
        <v>55</v>
      </c>
      <c r="E23" s="50" t="s">
        <v>119</v>
      </c>
      <c r="F23" s="50">
        <v>20</v>
      </c>
      <c r="G23" s="50">
        <v>20</v>
      </c>
      <c r="H23" s="50">
        <v>1</v>
      </c>
      <c r="I23" s="66">
        <f t="shared" si="19"/>
        <v>20</v>
      </c>
      <c r="J23" s="51">
        <v>3</v>
      </c>
      <c r="K23" s="32">
        <v>3</v>
      </c>
      <c r="L23" s="65">
        <f t="shared" si="12"/>
        <v>0.2</v>
      </c>
      <c r="M23" s="66">
        <f t="shared" si="13"/>
        <v>60</v>
      </c>
      <c r="N23" s="67">
        <f t="shared" si="14"/>
        <v>2</v>
      </c>
      <c r="O23" s="65">
        <f t="shared" si="15"/>
        <v>300</v>
      </c>
      <c r="P23" s="65">
        <f t="shared" si="16"/>
        <v>10</v>
      </c>
      <c r="Q23" s="52" t="s">
        <v>123</v>
      </c>
    </row>
    <row r="24" spans="1:17" ht="15.75" customHeight="1" x14ac:dyDescent="0.25">
      <c r="A24" s="100" t="s">
        <v>96</v>
      </c>
      <c r="B24" s="36">
        <v>45</v>
      </c>
      <c r="C24" s="50" t="s">
        <v>75</v>
      </c>
      <c r="D24" s="50" t="s">
        <v>55</v>
      </c>
      <c r="E24" s="50" t="s">
        <v>112</v>
      </c>
      <c r="F24" s="50">
        <v>38</v>
      </c>
      <c r="G24" s="50">
        <v>38</v>
      </c>
      <c r="H24" s="50">
        <v>1</v>
      </c>
      <c r="I24" s="66">
        <f t="shared" si="19"/>
        <v>38</v>
      </c>
      <c r="J24" s="51">
        <v>5</v>
      </c>
      <c r="K24" s="51">
        <v>3.87</v>
      </c>
      <c r="L24" s="65">
        <f t="shared" si="12"/>
        <v>0.25800000000000001</v>
      </c>
      <c r="M24" s="66">
        <f t="shared" si="13"/>
        <v>190</v>
      </c>
      <c r="N24" s="67">
        <f t="shared" si="14"/>
        <v>6.333333333333333</v>
      </c>
      <c r="O24" s="65">
        <f t="shared" si="15"/>
        <v>736.4341085271318</v>
      </c>
      <c r="P24" s="65">
        <f t="shared" si="16"/>
        <v>24.547803617571059</v>
      </c>
      <c r="Q24" s="52"/>
    </row>
    <row r="25" spans="1:17" ht="15.75" customHeight="1" x14ac:dyDescent="0.25">
      <c r="A25" s="100" t="s">
        <v>96</v>
      </c>
      <c r="B25" s="36">
        <v>46</v>
      </c>
      <c r="C25" s="50" t="s">
        <v>75</v>
      </c>
      <c r="D25" s="50" t="s">
        <v>55</v>
      </c>
      <c r="E25" s="50" t="s">
        <v>112</v>
      </c>
      <c r="F25" s="50">
        <v>15</v>
      </c>
      <c r="G25" s="50">
        <v>15</v>
      </c>
      <c r="H25" s="50">
        <v>1</v>
      </c>
      <c r="I25" s="66">
        <f t="shared" si="19"/>
        <v>15</v>
      </c>
      <c r="J25" s="51">
        <v>5</v>
      </c>
      <c r="K25" s="51">
        <v>3.87</v>
      </c>
      <c r="L25" s="65">
        <f t="shared" si="12"/>
        <v>0.25800000000000001</v>
      </c>
      <c r="M25" s="66">
        <f t="shared" si="13"/>
        <v>75</v>
      </c>
      <c r="N25" s="67">
        <f t="shared" si="14"/>
        <v>2.5</v>
      </c>
      <c r="O25" s="65">
        <f t="shared" si="15"/>
        <v>290.69767441860466</v>
      </c>
      <c r="P25" s="65">
        <f t="shared" si="16"/>
        <v>9.6899224806201545</v>
      </c>
      <c r="Q25" s="52"/>
    </row>
    <row r="26" spans="1:17" ht="15.75" customHeight="1" x14ac:dyDescent="0.25">
      <c r="A26" s="100" t="s">
        <v>96</v>
      </c>
      <c r="B26" s="36" t="s">
        <v>127</v>
      </c>
      <c r="C26" s="50" t="s">
        <v>77</v>
      </c>
      <c r="D26" s="50" t="s">
        <v>55</v>
      </c>
      <c r="E26" s="50" t="s">
        <v>98</v>
      </c>
      <c r="F26" s="50"/>
      <c r="G26" s="50">
        <v>20</v>
      </c>
      <c r="H26" s="50">
        <v>1</v>
      </c>
      <c r="I26" s="66">
        <f t="shared" si="19"/>
        <v>20</v>
      </c>
      <c r="J26" s="51">
        <v>3</v>
      </c>
      <c r="K26" s="51">
        <v>2.25</v>
      </c>
      <c r="L26" s="65">
        <f t="shared" si="12"/>
        <v>0.15</v>
      </c>
      <c r="M26" s="66">
        <f t="shared" si="13"/>
        <v>60</v>
      </c>
      <c r="N26" s="67">
        <f t="shared" si="14"/>
        <v>2</v>
      </c>
      <c r="O26" s="65">
        <f t="shared" si="15"/>
        <v>400</v>
      </c>
      <c r="P26" s="65">
        <f t="shared" si="16"/>
        <v>13.333333333333334</v>
      </c>
      <c r="Q26" s="52"/>
    </row>
    <row r="27" spans="1:17" ht="15.75" customHeight="1" x14ac:dyDescent="0.25">
      <c r="A27" s="100" t="s">
        <v>96</v>
      </c>
      <c r="B27" s="36" t="s">
        <v>109</v>
      </c>
      <c r="C27" s="50" t="s">
        <v>75</v>
      </c>
      <c r="D27" s="50" t="s">
        <v>43</v>
      </c>
      <c r="E27" s="50" t="s">
        <v>112</v>
      </c>
      <c r="F27" s="50">
        <v>48</v>
      </c>
      <c r="G27" s="50">
        <v>1</v>
      </c>
      <c r="H27" s="50">
        <v>48</v>
      </c>
      <c r="I27" s="69">
        <f t="shared" si="19"/>
        <v>48</v>
      </c>
      <c r="J27" s="51">
        <v>0.55000000000000004</v>
      </c>
      <c r="K27" s="51">
        <v>0.375</v>
      </c>
      <c r="L27" s="65">
        <f t="shared" si="12"/>
        <v>1.2</v>
      </c>
      <c r="M27" s="66">
        <f t="shared" si="13"/>
        <v>26.400000000000002</v>
      </c>
      <c r="N27" s="67">
        <f t="shared" si="14"/>
        <v>0.88000000000000012</v>
      </c>
      <c r="O27" s="65">
        <f t="shared" si="15"/>
        <v>22.000000000000004</v>
      </c>
      <c r="P27" s="65">
        <f t="shared" si="16"/>
        <v>0.7333333333333335</v>
      </c>
      <c r="Q27" s="52"/>
    </row>
    <row r="28" spans="1:17" ht="15.75" customHeight="1" x14ac:dyDescent="0.25">
      <c r="A28" s="41" t="s">
        <v>101</v>
      </c>
      <c r="B28" s="50" t="s">
        <v>110</v>
      </c>
      <c r="C28" s="50" t="s">
        <v>75</v>
      </c>
      <c r="D28" s="50" t="s">
        <v>55</v>
      </c>
      <c r="E28" s="50" t="s">
        <v>112</v>
      </c>
      <c r="F28" s="50">
        <v>23</v>
      </c>
      <c r="G28" s="50">
        <v>20</v>
      </c>
      <c r="H28" s="50">
        <v>1</v>
      </c>
      <c r="I28" s="69">
        <f t="shared" si="19"/>
        <v>20</v>
      </c>
      <c r="J28" s="51">
        <v>4</v>
      </c>
      <c r="K28" s="51">
        <v>3.25</v>
      </c>
      <c r="L28" s="65">
        <f t="shared" si="12"/>
        <v>0.21666666666666667</v>
      </c>
      <c r="M28" s="66">
        <f t="shared" si="13"/>
        <v>80</v>
      </c>
      <c r="N28" s="67">
        <f t="shared" si="14"/>
        <v>2.6666666666666665</v>
      </c>
      <c r="O28" s="65">
        <f t="shared" si="15"/>
        <v>369.23076923076923</v>
      </c>
      <c r="P28" s="65">
        <f t="shared" si="16"/>
        <v>12.307692307692307</v>
      </c>
      <c r="Q28" s="52"/>
    </row>
    <row r="29" spans="1:17" ht="15.75" customHeight="1" x14ac:dyDescent="0.25">
      <c r="A29" s="33"/>
      <c r="B29" s="34"/>
      <c r="C29" s="50"/>
      <c r="D29" s="50"/>
      <c r="E29" s="50"/>
      <c r="F29" s="50"/>
      <c r="G29" s="50"/>
      <c r="H29" s="50"/>
      <c r="I29" s="66">
        <f t="shared" si="19"/>
        <v>0</v>
      </c>
      <c r="J29" s="73"/>
      <c r="K29" s="73"/>
      <c r="L29" s="65">
        <f t="shared" si="12"/>
        <v>0</v>
      </c>
      <c r="M29" s="66">
        <f t="shared" si="13"/>
        <v>0</v>
      </c>
      <c r="N29" s="67">
        <f t="shared" si="14"/>
        <v>0</v>
      </c>
      <c r="O29" s="65" t="e">
        <f t="shared" si="15"/>
        <v>#DIV/0!</v>
      </c>
      <c r="P29" s="65" t="e">
        <f t="shared" si="16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19"/>
        <v>0</v>
      </c>
      <c r="J30" s="73"/>
      <c r="K30" s="73"/>
      <c r="L30" s="65">
        <f t="shared" si="12"/>
        <v>0</v>
      </c>
      <c r="M30" s="66">
        <f t="shared" si="13"/>
        <v>0</v>
      </c>
      <c r="N30" s="67">
        <f t="shared" si="14"/>
        <v>0</v>
      </c>
      <c r="O30" s="65" t="e">
        <f t="shared" si="15"/>
        <v>#DIV/0!</v>
      </c>
      <c r="P30" s="65" t="e">
        <f t="shared" si="16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19"/>
        <v>0</v>
      </c>
      <c r="J31" s="73"/>
      <c r="K31" s="73"/>
      <c r="L31" s="65">
        <f t="shared" si="12"/>
        <v>0</v>
      </c>
      <c r="M31" s="66">
        <f t="shared" si="13"/>
        <v>0</v>
      </c>
      <c r="N31" s="67">
        <f t="shared" si="14"/>
        <v>0</v>
      </c>
      <c r="O31" s="65" t="e">
        <f t="shared" si="15"/>
        <v>#DIV/0!</v>
      </c>
      <c r="P31" s="65" t="e">
        <f t="shared" si="16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19"/>
        <v>0</v>
      </c>
      <c r="J32" s="73"/>
      <c r="K32" s="73"/>
      <c r="L32" s="65">
        <f t="shared" si="12"/>
        <v>0</v>
      </c>
      <c r="M32" s="66">
        <f t="shared" si="13"/>
        <v>0</v>
      </c>
      <c r="N32" s="67">
        <f t="shared" si="14"/>
        <v>0</v>
      </c>
      <c r="O32" s="65" t="e">
        <f t="shared" si="15"/>
        <v>#DIV/0!</v>
      </c>
      <c r="P32" s="65" t="e">
        <f t="shared" si="16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19"/>
        <v>0</v>
      </c>
      <c r="J33" s="73"/>
      <c r="K33" s="73"/>
      <c r="L33" s="65">
        <f t="shared" si="12"/>
        <v>0</v>
      </c>
      <c r="M33" s="66">
        <f t="shared" si="13"/>
        <v>0</v>
      </c>
      <c r="N33" s="67">
        <f t="shared" si="14"/>
        <v>0</v>
      </c>
      <c r="O33" s="65" t="e">
        <f t="shared" si="15"/>
        <v>#DIV/0!</v>
      </c>
      <c r="P33" s="65" t="e">
        <f t="shared" si="16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19"/>
        <v>0</v>
      </c>
      <c r="J34" s="73"/>
      <c r="K34" s="73"/>
      <c r="L34" s="65">
        <f t="shared" si="12"/>
        <v>0</v>
      </c>
      <c r="M34" s="66">
        <f t="shared" si="13"/>
        <v>0</v>
      </c>
      <c r="N34" s="67">
        <f t="shared" si="14"/>
        <v>0</v>
      </c>
      <c r="O34" s="65" t="e">
        <f t="shared" si="15"/>
        <v>#DIV/0!</v>
      </c>
      <c r="P34" s="65" t="e">
        <f t="shared" si="16"/>
        <v>#DIV/0!</v>
      </c>
      <c r="Q34" s="52"/>
    </row>
    <row r="35" spans="1:17" ht="15.75" customHeight="1" x14ac:dyDescent="0.25">
      <c r="A35" s="35"/>
      <c r="B35" s="36"/>
      <c r="C35" s="50"/>
      <c r="D35" s="50"/>
      <c r="E35" s="50"/>
      <c r="F35" s="50"/>
      <c r="G35" s="50"/>
      <c r="H35" s="50"/>
      <c r="I35" s="66">
        <f t="shared" si="19"/>
        <v>0</v>
      </c>
      <c r="J35" s="73"/>
      <c r="K35" s="73"/>
      <c r="L35" s="65">
        <f t="shared" si="12"/>
        <v>0</v>
      </c>
      <c r="M35" s="66">
        <f t="shared" si="13"/>
        <v>0</v>
      </c>
      <c r="N35" s="67">
        <f t="shared" si="14"/>
        <v>0</v>
      </c>
      <c r="O35" s="65" t="e">
        <f t="shared" si="15"/>
        <v>#DIV/0!</v>
      </c>
      <c r="P35" s="65" t="e">
        <f t="shared" si="16"/>
        <v>#DIV/0!</v>
      </c>
      <c r="Q35" s="52"/>
    </row>
    <row r="36" spans="1:17" ht="15.75" customHeight="1" x14ac:dyDescent="0.25">
      <c r="A36" s="35"/>
      <c r="B36" s="36"/>
      <c r="C36" s="50"/>
      <c r="D36" s="50"/>
      <c r="E36" s="50"/>
      <c r="F36" s="50"/>
      <c r="G36" s="50"/>
      <c r="H36" s="50"/>
      <c r="I36" s="66">
        <f t="shared" si="19"/>
        <v>0</v>
      </c>
      <c r="J36" s="73"/>
      <c r="K36" s="73"/>
      <c r="L36" s="65">
        <f t="shared" si="12"/>
        <v>0</v>
      </c>
      <c r="M36" s="66">
        <f t="shared" si="13"/>
        <v>0</v>
      </c>
      <c r="N36" s="67">
        <f t="shared" si="14"/>
        <v>0</v>
      </c>
      <c r="O36" s="65" t="e">
        <f t="shared" si="15"/>
        <v>#DIV/0!</v>
      </c>
      <c r="P36" s="65" t="e">
        <f t="shared" si="16"/>
        <v>#DIV/0!</v>
      </c>
      <c r="Q36" s="52"/>
    </row>
    <row r="37" spans="1:17" ht="15.75" customHeight="1" x14ac:dyDescent="0.25">
      <c r="A37" s="37"/>
      <c r="B37" s="38"/>
      <c r="C37" s="50"/>
      <c r="D37" s="50"/>
      <c r="E37" s="50"/>
      <c r="F37" s="50"/>
      <c r="G37" s="50"/>
      <c r="H37" s="50"/>
      <c r="I37" s="66">
        <f t="shared" si="19"/>
        <v>0</v>
      </c>
      <c r="J37" s="73"/>
      <c r="K37" s="73"/>
      <c r="L37" s="65">
        <f t="shared" si="12"/>
        <v>0</v>
      </c>
      <c r="M37" s="66">
        <f t="shared" si="13"/>
        <v>0</v>
      </c>
      <c r="N37" s="67">
        <f t="shared" si="14"/>
        <v>0</v>
      </c>
      <c r="O37" s="65" t="e">
        <f t="shared" si="15"/>
        <v>#DIV/0!</v>
      </c>
      <c r="P37" s="65" t="e">
        <f t="shared" si="16"/>
        <v>#DIV/0!</v>
      </c>
      <c r="Q37" s="52"/>
    </row>
    <row r="38" spans="1:17" ht="15.75" customHeight="1" x14ac:dyDescent="0.25">
      <c r="A38" s="37"/>
      <c r="B38" s="38"/>
      <c r="C38" s="50"/>
      <c r="D38" s="50"/>
      <c r="E38" s="50"/>
      <c r="F38" s="50"/>
      <c r="G38" s="50"/>
      <c r="H38" s="50"/>
      <c r="I38" s="66">
        <f t="shared" si="19"/>
        <v>0</v>
      </c>
      <c r="J38" s="73"/>
      <c r="K38" s="73"/>
      <c r="L38" s="65">
        <f t="shared" si="12"/>
        <v>0</v>
      </c>
      <c r="M38" s="66">
        <f t="shared" si="13"/>
        <v>0</v>
      </c>
      <c r="N38" s="67">
        <f t="shared" si="14"/>
        <v>0</v>
      </c>
      <c r="O38" s="65" t="e">
        <f t="shared" si="15"/>
        <v>#DIV/0!</v>
      </c>
      <c r="P38" s="65" t="e">
        <f t="shared" si="16"/>
        <v>#DIV/0!</v>
      </c>
      <c r="Q38" s="52"/>
    </row>
    <row r="39" spans="1:17" ht="15.75" customHeight="1" x14ac:dyDescent="0.25">
      <c r="A39" s="53"/>
      <c r="B39" s="56"/>
      <c r="C39" s="50"/>
      <c r="D39" s="50"/>
      <c r="E39" s="50"/>
      <c r="F39" s="50"/>
      <c r="G39" s="50"/>
      <c r="H39" s="50"/>
      <c r="I39" s="66">
        <f t="shared" si="19"/>
        <v>0</v>
      </c>
      <c r="J39" s="73"/>
      <c r="K39" s="73"/>
      <c r="L39" s="65">
        <f t="shared" si="12"/>
        <v>0</v>
      </c>
      <c r="M39" s="66">
        <f t="shared" si="13"/>
        <v>0</v>
      </c>
      <c r="N39" s="67">
        <f t="shared" si="14"/>
        <v>0</v>
      </c>
      <c r="O39" s="65" t="e">
        <f t="shared" si="15"/>
        <v>#DIV/0!</v>
      </c>
      <c r="P39" s="65" t="e">
        <f t="shared" si="16"/>
        <v>#DIV/0!</v>
      </c>
      <c r="Q39" s="52"/>
    </row>
    <row r="40" spans="1:17" ht="15.75" customHeight="1" x14ac:dyDescent="0.25">
      <c r="A40" s="39"/>
      <c r="B40" s="36"/>
      <c r="C40" s="50"/>
      <c r="D40" s="50"/>
      <c r="E40" s="50"/>
      <c r="F40" s="50"/>
      <c r="G40" s="50"/>
      <c r="H40" s="50"/>
      <c r="I40" s="66">
        <f t="shared" si="19"/>
        <v>0</v>
      </c>
      <c r="J40" s="73"/>
      <c r="K40" s="73"/>
      <c r="L40" s="65">
        <f t="shared" si="12"/>
        <v>0</v>
      </c>
      <c r="M40" s="66">
        <f t="shared" si="13"/>
        <v>0</v>
      </c>
      <c r="N40" s="67">
        <f t="shared" si="14"/>
        <v>0</v>
      </c>
      <c r="O40" s="65" t="e">
        <f t="shared" si="15"/>
        <v>#DIV/0!</v>
      </c>
      <c r="P40" s="65" t="e">
        <f t="shared" si="16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si="19"/>
        <v>0</v>
      </c>
      <c r="J41" s="73"/>
      <c r="K41" s="73"/>
      <c r="L41" s="65">
        <f t="shared" si="12"/>
        <v>0</v>
      </c>
      <c r="M41" s="66">
        <f t="shared" si="13"/>
        <v>0</v>
      </c>
      <c r="N41" s="67">
        <f t="shared" si="14"/>
        <v>0</v>
      </c>
      <c r="O41" s="65" t="e">
        <f t="shared" si="15"/>
        <v>#DIV/0!</v>
      </c>
      <c r="P41" s="65" t="e">
        <f t="shared" si="16"/>
        <v>#DIV/0!</v>
      </c>
      <c r="Q41" s="52"/>
    </row>
    <row r="42" spans="1:17" ht="15.75" customHeight="1" x14ac:dyDescent="0.25">
      <c r="A42" s="39"/>
      <c r="B42" s="40"/>
      <c r="C42" s="50"/>
      <c r="D42" s="50"/>
      <c r="E42" s="50"/>
      <c r="F42" s="50"/>
      <c r="G42" s="50"/>
      <c r="H42" s="50"/>
      <c r="I42" s="66">
        <f t="shared" si="19"/>
        <v>0</v>
      </c>
      <c r="J42" s="73"/>
      <c r="K42" s="73"/>
      <c r="L42" s="65">
        <f t="shared" si="12"/>
        <v>0</v>
      </c>
      <c r="M42" s="66">
        <f t="shared" si="13"/>
        <v>0</v>
      </c>
      <c r="N42" s="67">
        <f t="shared" si="14"/>
        <v>0</v>
      </c>
      <c r="O42" s="65" t="e">
        <f t="shared" si="15"/>
        <v>#DIV/0!</v>
      </c>
      <c r="P42" s="65" t="e">
        <f t="shared" si="16"/>
        <v>#DIV/0!</v>
      </c>
      <c r="Q42" s="52"/>
    </row>
    <row r="43" spans="1:17" ht="15.75" customHeight="1" x14ac:dyDescent="0.25">
      <c r="A43" s="39"/>
      <c r="B43" s="40"/>
      <c r="C43" s="50"/>
      <c r="D43" s="50"/>
      <c r="E43" s="50"/>
      <c r="F43" s="50"/>
      <c r="G43" s="50"/>
      <c r="H43" s="50"/>
      <c r="I43" s="66">
        <f t="shared" ref="I43:I44" si="20">G43*H43</f>
        <v>0</v>
      </c>
      <c r="J43" s="73"/>
      <c r="K43" s="73"/>
      <c r="L43" s="65">
        <f t="shared" si="12"/>
        <v>0</v>
      </c>
      <c r="M43" s="66">
        <f t="shared" si="13"/>
        <v>0</v>
      </c>
      <c r="N43" s="67">
        <f t="shared" si="14"/>
        <v>0</v>
      </c>
      <c r="O43" s="65" t="e">
        <f t="shared" si="15"/>
        <v>#DIV/0!</v>
      </c>
      <c r="P43" s="65" t="e">
        <f t="shared" si="16"/>
        <v>#DIV/0!</v>
      </c>
      <c r="Q43" s="52"/>
    </row>
    <row r="44" spans="1:17" ht="15.75" customHeight="1" x14ac:dyDescent="0.25">
      <c r="A44" s="39"/>
      <c r="B44" s="57"/>
      <c r="C44" s="50"/>
      <c r="D44" s="50"/>
      <c r="E44" s="50"/>
      <c r="F44" s="50"/>
      <c r="G44" s="50"/>
      <c r="H44" s="50"/>
      <c r="I44" s="66">
        <f t="shared" si="20"/>
        <v>0</v>
      </c>
      <c r="J44" s="73"/>
      <c r="K44" s="73"/>
      <c r="L44" s="65">
        <f t="shared" si="12"/>
        <v>0</v>
      </c>
      <c r="M44" s="66">
        <f t="shared" si="13"/>
        <v>0</v>
      </c>
      <c r="N44" s="67">
        <f t="shared" si="14"/>
        <v>0</v>
      </c>
      <c r="O44" s="65" t="e">
        <f t="shared" si="15"/>
        <v>#DIV/0!</v>
      </c>
      <c r="P44" s="65" t="e">
        <f t="shared" si="16"/>
        <v>#DIV/0!</v>
      </c>
      <c r="Q44" s="52"/>
    </row>
    <row r="45" spans="1:17" ht="18.75" customHeight="1" x14ac:dyDescent="0.25">
      <c r="A45" s="109" t="s">
        <v>14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1"/>
    </row>
    <row r="46" spans="1:17" s="44" customFormat="1" ht="60.75" customHeight="1" x14ac:dyDescent="0.25">
      <c r="A46" s="112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27"/>
    </row>
    <row r="47" spans="1:17" x14ac:dyDescent="0.25">
      <c r="A47" s="128"/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9"/>
    </row>
    <row r="48" spans="1:17" x14ac:dyDescent="0.25">
      <c r="A48" s="28"/>
      <c r="B48" s="28"/>
      <c r="C48" s="28"/>
      <c r="D48" s="28"/>
      <c r="E48" s="28"/>
      <c r="F48" s="28"/>
      <c r="G48" s="28"/>
      <c r="H48" s="28"/>
      <c r="I48" s="78"/>
      <c r="J48" s="78"/>
      <c r="K48" s="78"/>
      <c r="L48" s="78"/>
      <c r="M48" s="78"/>
      <c r="N48" s="78"/>
      <c r="O48" s="78"/>
      <c r="P48" s="78"/>
    </row>
    <row r="50" ht="30" customHeight="1" x14ac:dyDescent="0.25"/>
    <row r="52" ht="32.25" customHeight="1" x14ac:dyDescent="0.25"/>
  </sheetData>
  <sheetProtection formatCells="0" insertRows="0" deleteRows="0"/>
  <mergeCells count="7">
    <mergeCell ref="A46:Q47"/>
    <mergeCell ref="I3:K3"/>
    <mergeCell ref="H1:J1"/>
    <mergeCell ref="H2:J2"/>
    <mergeCell ref="A3:G3"/>
    <mergeCell ref="A45:Q45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D7:D44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 C10:C44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0ED184A8-C3A8-4448-B129-7845CEB51E77}">
          <x14:formula1>
            <xm:f>Definitions!$A$18:$A$21</xm:f>
          </x14:formula1>
          <xm:sqref>C8:C9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L6" sqref="L6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148">
        <v>12</v>
      </c>
      <c r="E2" s="4">
        <f>SUM('Summer 25'!M2,'Fall 25'!L2,'Spring 26'!L2)</f>
        <v>11.992000000000001</v>
      </c>
      <c r="F2" s="146">
        <f>'Summer 25'!N2+'Fall 25'!M2+'Spring 26'!M2</f>
        <v>4915.8</v>
      </c>
      <c r="G2" s="4">
        <f>SUM('Summer 25'!O2,'Fall 25'!N2,'Spring 26'!N2)</f>
        <v>163.86</v>
      </c>
      <c r="H2" s="149">
        <f>F2/E2</f>
        <v>409.92328218812543</v>
      </c>
      <c r="I2" s="150">
        <f>G2/E2</f>
        <v>13.664109406270848</v>
      </c>
    </row>
    <row r="3" spans="1:14" x14ac:dyDescent="0.25">
      <c r="D3" t="s">
        <v>37</v>
      </c>
      <c r="H3" t="s">
        <v>52</v>
      </c>
    </row>
    <row r="4" spans="1:14" x14ac:dyDescent="0.25">
      <c r="D4" s="147">
        <v>11.853999999999999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J6" s="151">
        <v>409.99200000000002</v>
      </c>
      <c r="K6" s="152">
        <v>13.67</v>
      </c>
      <c r="L6" s="153" t="s">
        <v>128</v>
      </c>
      <c r="M6" s="58"/>
      <c r="N6" s="58"/>
    </row>
    <row r="7" spans="1:14" x14ac:dyDescent="0.25">
      <c r="D7" s="88" t="s">
        <v>32</v>
      </c>
      <c r="E7" s="92">
        <v>1.38</v>
      </c>
      <c r="F7" s="92">
        <v>5.17</v>
      </c>
    </row>
    <row r="8" spans="1:14" x14ac:dyDescent="0.25">
      <c r="D8" s="88" t="s">
        <v>12</v>
      </c>
      <c r="E8" s="92">
        <v>27.65</v>
      </c>
      <c r="F8" s="92">
        <v>70.92</v>
      </c>
    </row>
    <row r="9" spans="1:14" x14ac:dyDescent="0.25">
      <c r="D9" s="88" t="s">
        <v>33</v>
      </c>
      <c r="E9" s="92">
        <v>604.79</v>
      </c>
      <c r="F9" s="92">
        <v>418.1</v>
      </c>
    </row>
    <row r="10" spans="1:14" x14ac:dyDescent="0.25">
      <c r="D10" s="88" t="s">
        <v>88</v>
      </c>
      <c r="E10" s="99">
        <v>20.05</v>
      </c>
      <c r="F10" s="99">
        <v>13.71</v>
      </c>
    </row>
    <row r="11" spans="1:14" x14ac:dyDescent="0.25">
      <c r="E11" s="131" t="s">
        <v>89</v>
      </c>
      <c r="F11" s="132"/>
      <c r="G11" s="132"/>
      <c r="H11" s="133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11.915000000000001</v>
      </c>
      <c r="F13" s="92">
        <f t="shared" ref="F13:H13" si="0">AVERAGE(F18:F21)</f>
        <v>404.81</v>
      </c>
      <c r="G13" s="92">
        <f t="shared" si="0"/>
        <v>158.1</v>
      </c>
      <c r="H13" s="92">
        <f t="shared" si="0"/>
        <v>13.247500000000002</v>
      </c>
    </row>
    <row r="16" spans="1:14" x14ac:dyDescent="0.25">
      <c r="E16" s="131" t="s">
        <v>90</v>
      </c>
      <c r="F16" s="132"/>
      <c r="G16" s="132"/>
      <c r="H16" s="133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12.47</v>
      </c>
      <c r="F18" s="92">
        <v>442.32</v>
      </c>
      <c r="G18" s="92">
        <v>180.89</v>
      </c>
      <c r="H18" s="92">
        <v>14.51</v>
      </c>
    </row>
    <row r="19" spans="4:8" x14ac:dyDescent="0.25">
      <c r="D19" s="88" t="s">
        <v>31</v>
      </c>
      <c r="E19" s="92">
        <v>11.34</v>
      </c>
      <c r="F19" s="92">
        <v>380.5</v>
      </c>
      <c r="G19" s="92">
        <v>141.07</v>
      </c>
      <c r="H19" s="92">
        <v>12.45</v>
      </c>
    </row>
    <row r="20" spans="4:8" x14ac:dyDescent="0.25">
      <c r="D20" s="88" t="s">
        <v>38</v>
      </c>
      <c r="E20" s="92">
        <v>11.85</v>
      </c>
      <c r="F20" s="92">
        <v>378.6</v>
      </c>
      <c r="G20" s="92">
        <v>145.74</v>
      </c>
      <c r="H20" s="92">
        <v>12.3</v>
      </c>
    </row>
    <row r="21" spans="4:8" x14ac:dyDescent="0.25">
      <c r="D21" s="88" t="s">
        <v>70</v>
      </c>
      <c r="E21" s="99">
        <v>12</v>
      </c>
      <c r="F21" s="99">
        <v>417.82</v>
      </c>
      <c r="G21" s="99">
        <v>164.7</v>
      </c>
      <c r="H21" s="99">
        <v>13.73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L26" sqref="L26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20" t="s">
        <v>19</v>
      </c>
      <c r="I1" s="121"/>
      <c r="J1" s="122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45" t="str">
        <f>'2025-26 Summary'!C2</f>
        <v>MUS</v>
      </c>
      <c r="I2" s="145"/>
      <c r="J2" s="145"/>
      <c r="K2" s="11">
        <f>'2025-26 Summary'!D2</f>
        <v>12</v>
      </c>
      <c r="L2" s="4">
        <f>SUM(L7:L15)</f>
        <v>0.8</v>
      </c>
      <c r="M2" s="4">
        <f>SUM(M7:M15)</f>
        <v>600</v>
      </c>
      <c r="N2" s="4">
        <f>SUM(N7:N15)</f>
        <v>20</v>
      </c>
      <c r="O2" s="13">
        <f>M2/L2</f>
        <v>750</v>
      </c>
      <c r="P2" s="6">
        <f>N2/L2</f>
        <v>25</v>
      </c>
    </row>
    <row r="3" spans="1:17" ht="19.5" customHeight="1" x14ac:dyDescent="0.25">
      <c r="A3" s="143"/>
      <c r="B3" s="143"/>
      <c r="C3" s="143"/>
      <c r="D3" s="143"/>
      <c r="E3" s="143"/>
      <c r="F3" s="143"/>
      <c r="G3" s="143"/>
      <c r="I3" s="118" t="s">
        <v>52</v>
      </c>
      <c r="J3" s="118"/>
      <c r="K3" s="119"/>
      <c r="L3" s="4">
        <f>'2025-26 Summary'!D2-'Proposed Additions'!L2-'Fall 25'!L2-'Spring 26'!L2-'Summer 25'!M2</f>
        <v>-0.79200000000000137</v>
      </c>
      <c r="M3" s="14"/>
      <c r="N3" s="15"/>
      <c r="O3" s="15"/>
      <c r="P3" s="63"/>
    </row>
    <row r="4" spans="1:17" ht="19.5" customHeight="1" x14ac:dyDescent="0.25">
      <c r="A4" s="140" t="s">
        <v>6</v>
      </c>
      <c r="B4" s="140"/>
      <c r="C4" s="140"/>
      <c r="D4" s="140"/>
      <c r="E4" s="140"/>
      <c r="F4" s="140"/>
      <c r="G4" s="140"/>
      <c r="H4" s="98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 t="s">
        <v>69</v>
      </c>
      <c r="B7" s="41" t="s">
        <v>96</v>
      </c>
      <c r="C7" s="19">
        <v>13</v>
      </c>
      <c r="D7" s="50" t="s">
        <v>42</v>
      </c>
      <c r="E7" s="19"/>
      <c r="F7" s="19">
        <v>100</v>
      </c>
      <c r="G7" s="31">
        <v>100</v>
      </c>
      <c r="H7" s="19">
        <v>1</v>
      </c>
      <c r="I7" s="66">
        <f>H7*G7</f>
        <v>100</v>
      </c>
      <c r="J7" s="79">
        <v>3</v>
      </c>
      <c r="K7" s="74">
        <v>6</v>
      </c>
      <c r="L7" s="80">
        <f t="shared" ref="L7:L15" si="0">K7*H7/15</f>
        <v>0.4</v>
      </c>
      <c r="M7" s="81">
        <f>I7*J7</f>
        <v>300</v>
      </c>
      <c r="N7" s="82">
        <f>M7/30</f>
        <v>10</v>
      </c>
      <c r="O7" s="80">
        <f t="shared" ref="O7:O15" si="1">M7/L7</f>
        <v>750</v>
      </c>
      <c r="P7" s="96">
        <f>N7/L7</f>
        <v>25</v>
      </c>
      <c r="Q7" s="45"/>
    </row>
    <row r="8" spans="1:17" ht="15.75" customHeight="1" x14ac:dyDescent="0.25">
      <c r="A8" s="41" t="s">
        <v>117</v>
      </c>
      <c r="B8" s="41" t="s">
        <v>101</v>
      </c>
      <c r="C8" s="19">
        <v>34</v>
      </c>
      <c r="D8" s="50" t="s">
        <v>42</v>
      </c>
      <c r="E8" s="19"/>
      <c r="F8" s="19">
        <v>100</v>
      </c>
      <c r="G8" s="31">
        <v>100</v>
      </c>
      <c r="H8" s="19">
        <v>1</v>
      </c>
      <c r="I8" s="66">
        <f>H8*G8</f>
        <v>100</v>
      </c>
      <c r="J8" s="79">
        <v>3</v>
      </c>
      <c r="K8" s="74">
        <v>6</v>
      </c>
      <c r="L8" s="80">
        <f t="shared" ref="L8" si="2">K8*H8/15</f>
        <v>0.4</v>
      </c>
      <c r="M8" s="81">
        <f>I8*J8</f>
        <v>300</v>
      </c>
      <c r="N8" s="82">
        <f>M8/30</f>
        <v>10</v>
      </c>
      <c r="O8" s="80">
        <f t="shared" ref="O8" si="3">M8/L8</f>
        <v>750</v>
      </c>
      <c r="P8" s="96">
        <f>N8/L8</f>
        <v>25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ref="I9:I10" si="4">H9*G9</f>
        <v>0</v>
      </c>
      <c r="J9" s="79"/>
      <c r="K9" s="74"/>
      <c r="L9" s="80">
        <f t="shared" ref="L9:L10" si="5">K9*H9/15</f>
        <v>0</v>
      </c>
      <c r="M9" s="81">
        <f t="shared" ref="M9:M10" si="6">I9*J9</f>
        <v>0</v>
      </c>
      <c r="N9" s="82">
        <f t="shared" ref="N9:N10" si="7">M9/30</f>
        <v>0</v>
      </c>
      <c r="O9" s="80" t="e">
        <f t="shared" ref="O9:O10" si="8">M9/L9</f>
        <v>#DIV/0!</v>
      </c>
      <c r="P9" s="96" t="e">
        <f t="shared" ref="P9:P15" si="9">N9/L9</f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4"/>
        <v>0</v>
      </c>
      <c r="J10" s="79"/>
      <c r="K10" s="74"/>
      <c r="L10" s="80">
        <f t="shared" si="5"/>
        <v>0</v>
      </c>
      <c r="M10" s="81">
        <f t="shared" si="6"/>
        <v>0</v>
      </c>
      <c r="N10" s="82">
        <f t="shared" si="7"/>
        <v>0</v>
      </c>
      <c r="O10" s="80" t="e">
        <f t="shared" si="8"/>
        <v>#DIV/0!</v>
      </c>
      <c r="P10" s="96" t="e">
        <f t="shared" si="9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10">G11*H11</f>
        <v>0</v>
      </c>
      <c r="J11" s="79"/>
      <c r="K11" s="74"/>
      <c r="L11" s="80">
        <f t="shared" si="0"/>
        <v>0</v>
      </c>
      <c r="M11" s="81">
        <f t="shared" ref="M11:M15" si="11">(I11*J11)</f>
        <v>0</v>
      </c>
      <c r="N11" s="82">
        <f t="shared" ref="N11:N15" si="12">M11/30</f>
        <v>0</v>
      </c>
      <c r="O11" s="80" t="e">
        <f t="shared" si="1"/>
        <v>#DIV/0!</v>
      </c>
      <c r="P11" s="96" t="e">
        <f t="shared" si="9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10"/>
        <v>0</v>
      </c>
      <c r="J12" s="11"/>
      <c r="K12" s="11"/>
      <c r="L12" s="80">
        <f t="shared" si="0"/>
        <v>0</v>
      </c>
      <c r="M12" s="81">
        <f t="shared" si="11"/>
        <v>0</v>
      </c>
      <c r="N12" s="82">
        <f t="shared" si="12"/>
        <v>0</v>
      </c>
      <c r="O12" s="80" t="e">
        <f t="shared" si="1"/>
        <v>#DIV/0!</v>
      </c>
      <c r="P12" s="96" t="e">
        <f t="shared" si="9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10"/>
        <v>0</v>
      </c>
      <c r="J13" s="11"/>
      <c r="K13" s="11"/>
      <c r="L13" s="80">
        <f t="shared" si="0"/>
        <v>0</v>
      </c>
      <c r="M13" s="81">
        <f t="shared" si="11"/>
        <v>0</v>
      </c>
      <c r="N13" s="82">
        <f t="shared" si="12"/>
        <v>0</v>
      </c>
      <c r="O13" s="80" t="e">
        <f t="shared" si="1"/>
        <v>#DIV/0!</v>
      </c>
      <c r="P13" s="96" t="e">
        <f t="shared" si="9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10"/>
        <v>0</v>
      </c>
      <c r="J14" s="11"/>
      <c r="K14" s="11"/>
      <c r="L14" s="80">
        <f t="shared" si="0"/>
        <v>0</v>
      </c>
      <c r="M14" s="81">
        <f t="shared" si="11"/>
        <v>0</v>
      </c>
      <c r="N14" s="82">
        <f t="shared" si="12"/>
        <v>0</v>
      </c>
      <c r="O14" s="80" t="e">
        <f t="shared" si="1"/>
        <v>#DIV/0!</v>
      </c>
      <c r="P14" s="96" t="e">
        <f t="shared" si="9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10"/>
        <v>0</v>
      </c>
      <c r="J15" s="83"/>
      <c r="K15" s="83"/>
      <c r="L15" s="80">
        <f t="shared" si="0"/>
        <v>0</v>
      </c>
      <c r="M15" s="81">
        <f t="shared" si="11"/>
        <v>0</v>
      </c>
      <c r="N15" s="82">
        <f t="shared" si="12"/>
        <v>0</v>
      </c>
      <c r="O15" s="80" t="e">
        <f t="shared" si="1"/>
        <v>#DIV/0!</v>
      </c>
      <c r="P15" s="96" t="e">
        <f t="shared" si="9"/>
        <v>#DIV/0!</v>
      </c>
      <c r="Q15" s="46"/>
    </row>
    <row r="16" spans="1:17" ht="18.75" customHeight="1" x14ac:dyDescent="0.2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5"/>
    </row>
    <row r="17" spans="1:17" x14ac:dyDescent="0.25">
      <c r="A17" s="136" t="s">
        <v>118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8"/>
    </row>
    <row r="18" spans="1:17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1"/>
    </row>
    <row r="19" spans="1:17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1"/>
    </row>
    <row r="20" spans="1:17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1"/>
    </row>
    <row r="21" spans="1:17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4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>
      <selection activeCell="B5" sqref="B5"/>
    </sheetView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2025-02-06T02:25:18Z</dcterms:modified>
</cp:coreProperties>
</file>